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70" windowWidth="15480" windowHeight="11520" activeTab="1"/>
  </bookViews>
  <sheets>
    <sheet name="Приложение 4" sheetId="5" r:id="rId1"/>
    <sheet name="Приложение 3" sheetId="1" r:id="rId2"/>
    <sheet name="Лист1" sheetId="6" r:id="rId3"/>
  </sheets>
  <definedNames>
    <definedName name="_xlnm.Print_Titles" localSheetId="1">'Приложение 3'!$17:$19</definedName>
    <definedName name="_xlnm.Print_Titles" localSheetId="0">'Приложение 4'!$13:$14</definedName>
    <definedName name="_xlnm.Print_Area" localSheetId="1">'Приложение 3'!$B$1:$AN$89</definedName>
    <definedName name="_xlnm.Print_Area" localSheetId="0">'Приложение 4'!$A$1:$AD$101</definedName>
  </definedNames>
  <calcPr calcId="125725"/>
</workbook>
</file>

<file path=xl/calcChain.xml><?xml version="1.0" encoding="utf-8"?>
<calcChain xmlns="http://schemas.openxmlformats.org/spreadsheetml/2006/main">
  <c r="AL86" i="1"/>
  <c r="AL87"/>
  <c r="AL101"/>
  <c r="AL96"/>
  <c r="AL94"/>
  <c r="AL89"/>
  <c r="AL92"/>
  <c r="AL90"/>
  <c r="AL84"/>
  <c r="AL33"/>
  <c r="AL23"/>
  <c r="AL57"/>
  <c r="AL55"/>
  <c r="AL77"/>
  <c r="AL64"/>
  <c r="AL91"/>
  <c r="AL45"/>
  <c r="AL51"/>
  <c r="AL65"/>
  <c r="AL52"/>
  <c r="AL59"/>
  <c r="AL34"/>
  <c r="AL61"/>
  <c r="AL79"/>
  <c r="AL82"/>
  <c r="AL72"/>
  <c r="AL71"/>
  <c r="AL67"/>
  <c r="AL63"/>
  <c r="AL49"/>
  <c r="AL47"/>
  <c r="O17" i="5"/>
  <c r="P17" s="1"/>
  <c r="Q17" s="1"/>
  <c r="R17" s="1"/>
  <c r="S17" s="1"/>
  <c r="T17" s="1"/>
  <c r="U17" s="1"/>
  <c r="V17" s="1"/>
  <c r="W17" s="1"/>
  <c r="X17" s="1"/>
  <c r="Y17" s="1"/>
  <c r="Z17" s="1"/>
  <c r="AA17" s="1"/>
  <c r="AB17" s="1"/>
  <c r="AC17" s="1"/>
  <c r="AD17" s="1"/>
  <c r="AL22" i="1" l="1"/>
</calcChain>
</file>

<file path=xl/sharedStrings.xml><?xml version="1.0" encoding="utf-8"?>
<sst xmlns="http://schemas.openxmlformats.org/spreadsheetml/2006/main" count="406" uniqueCount="221">
  <si>
    <t>Единица  измерения</t>
  </si>
  <si>
    <t>значение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</si>
  <si>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</si>
  <si>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</si>
  <si>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</si>
  <si>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</si>
  <si>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(да/нет)</t>
  </si>
  <si>
    <t xml:space="preserve">Программа , всего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</si>
  <si>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</si>
  <si>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</si>
  <si>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</si>
  <si>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t>классификация целевой статьи расхода бюджета</t>
  </si>
  <si>
    <t xml:space="preserve">код администратора  программы </t>
  </si>
  <si>
    <t>раздел</t>
  </si>
  <si>
    <t>подраздел</t>
  </si>
  <si>
    <t>1.Программа - муниципальная  программа муниципального образования Тверской области</t>
  </si>
  <si>
    <t>Характеристика   муниципальной   программы  муниципального образования Тверской области</t>
  </si>
  <si>
    <r>
      <rPr>
        <sz val="5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_______» ________________________ 20_____ г.</t>
    </r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</si>
  <si>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</si>
  <si>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t>Критерий выполнения в рамках</t>
    </r>
    <r>
      <rPr>
        <sz val="10"/>
        <color indexed="8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Тверской области:</t>
    </r>
  </si>
  <si>
    <t>причины отклонений от плана</t>
  </si>
  <si>
    <t>индексы  освоения  бюджетных средств  и достижения  плановых значений показателей</t>
  </si>
  <si>
    <t>факт</t>
  </si>
  <si>
    <t>план</t>
  </si>
  <si>
    <t>Отчет</t>
  </si>
  <si>
    <t>1.Программа - муниципальная программа  муниципального образования Тверской области</t>
  </si>
  <si>
    <t xml:space="preserve">2. Подпрограмма  - подпрограмма муниципальной  программы  муниципального образования Тверской области </t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</si>
  <si>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</si>
  <si>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</si>
  <si>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t xml:space="preserve">Критерий эффективности реализации муниципальной  программы: </t>
  </si>
  <si>
    <t>(наименование муниципальной  программы)</t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</si>
  <si>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</si>
  <si>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t xml:space="preserve">         (указывается отчетный финансовый год) </t>
  </si>
  <si>
    <r>
      <t xml:space="preserve">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  (</t>
    </r>
    <r>
      <rPr>
        <i/>
        <sz val="14"/>
        <rFont val="Times New Roman"/>
        <family val="1"/>
        <charset val="204"/>
      </rPr>
      <t xml:space="preserve"> название     программы)  </t>
    </r>
  </si>
  <si>
    <t>Приложение 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</si>
  <si>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</si>
  <si>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« Муниципальное управление и гражданское общество муниципального образования  "Бологовский район" Тверской области»</t>
  </si>
  <si>
    <t>Главный администратор  (администратор) муниципальной  программы  муниципального образования Тверской области -Администрация муниципального образования "Бологовский район" Тверской области</t>
  </si>
  <si>
    <r>
      <t>о реализации муниципальной   программы муниципального образования  "Бологовский район" Тверской области</t>
    </r>
    <r>
      <rPr>
        <sz val="14"/>
        <rFont val="Times New Roman"/>
        <family val="1"/>
        <charset val="204"/>
      </rPr>
      <t xml:space="preserve"> «Муниципальное управление и гражданское общество муниципального образования  "Бологовский район" Тверской области»</t>
    </r>
  </si>
  <si>
    <r>
      <t>Главный администратор  (администратор)  муниципальной  программы муниципального образования "Бологовский район"  Тверской области</t>
    </r>
    <r>
      <rPr>
        <sz val="14"/>
        <rFont val="Times New Roman"/>
        <family val="1"/>
        <charset val="204"/>
      </rPr>
      <t xml:space="preserve"> -Администрация муниципального образования "Бологовский район" тверской области</t>
    </r>
  </si>
  <si>
    <t>%</t>
  </si>
  <si>
    <t>да</t>
  </si>
  <si>
    <t>человек</t>
  </si>
  <si>
    <r>
      <rPr>
        <b/>
        <sz val="10"/>
        <color indexed="8"/>
        <rFont val="Times New Roman"/>
        <family val="1"/>
        <charset val="204"/>
      </rPr>
      <t>Показаталь 2 задачи 1 подпрограммы2</t>
    </r>
    <r>
      <rPr>
        <sz val="10"/>
        <color indexed="8"/>
        <rFont val="Times New Roman"/>
        <family val="1"/>
        <charset val="204"/>
      </rPr>
      <t xml:space="preserve">  Доля муниципальных служащих, повышавших профессиональный уровень в течение года (посещение семинаров, конференций, совещаний и т.д.)</t>
    </r>
  </si>
  <si>
    <r>
      <rPr>
        <b/>
        <sz val="10"/>
        <color indexed="8"/>
        <rFont val="Times New Roman"/>
        <family val="1"/>
        <charset val="204"/>
      </rPr>
      <t xml:space="preserve">Цель 2 программы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</t>
    </r>
  </si>
  <si>
    <r>
      <rPr>
        <b/>
        <sz val="10"/>
        <color indexed="8"/>
        <rFont val="Times New Roman"/>
        <family val="1"/>
        <charset val="204"/>
      </rPr>
      <t xml:space="preserve">Показатель цели 2 программы  </t>
    </r>
    <r>
      <rPr>
        <sz val="10"/>
        <color indexed="8"/>
        <rFont val="Times New Roman"/>
        <family val="1"/>
        <charset val="204"/>
      </rPr>
      <t xml:space="preserve"> Увеличение деловой активности общественных организаций и вовлечения общественности в вопросы местного самоуправления</t>
    </r>
  </si>
  <si>
    <r>
      <rPr>
        <b/>
        <sz val="10"/>
        <rFont val="Times New Roman"/>
        <family val="1"/>
        <charset val="204"/>
      </rPr>
      <t>Показатель цели 3 программы</t>
    </r>
    <r>
      <rPr>
        <sz val="10"/>
        <rFont val="Times New Roman"/>
        <family val="1"/>
        <charset val="204"/>
      </rPr>
      <t xml:space="preserve">  Улучшение  качества жизни служащих муниципальной службы, вышедших на пенсию и почетных граждан муниципального образования «Бологовский район»</t>
    </r>
  </si>
  <si>
    <r>
      <rPr>
        <b/>
        <sz val="10"/>
        <rFont val="Times New Roman"/>
        <family val="1"/>
        <charset val="204"/>
      </rPr>
      <t xml:space="preserve">Показатель цели 3 программы </t>
    </r>
    <r>
      <rPr>
        <sz val="10"/>
        <rFont val="Times New Roman"/>
        <family val="1"/>
        <charset val="204"/>
      </rPr>
      <t xml:space="preserve">   Доля работников, удовлетворенных организацией и условиями труда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</si>
  <si>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и реализующих ее</t>
    </r>
  </si>
  <si>
    <r>
      <rPr>
        <b/>
        <sz val="10"/>
        <color indexed="8"/>
        <rFont val="Times New Roman"/>
        <family val="1"/>
        <charset val="204"/>
      </rPr>
      <t>Показатель 2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деятельности района</t>
    </r>
  </si>
  <si>
    <r>
      <rPr>
        <b/>
        <sz val="10"/>
        <color indexed="8"/>
        <rFont val="Times New Roman"/>
        <family val="1"/>
        <charset val="204"/>
      </rPr>
      <t>Показатель задачи 2</t>
    </r>
    <r>
      <rPr>
        <sz val="10"/>
        <color indexed="8"/>
        <rFont val="Times New Roman"/>
        <family val="1"/>
        <charset val="204"/>
      </rPr>
      <t xml:space="preserve"> Уровень удовлетворенности муниципальных служащих организацией и условиями труда (по итогам выборочного анонимного опроса)</t>
    </r>
  </si>
  <si>
    <t>(да -1/нет 0)</t>
  </si>
  <si>
    <r>
      <t>Мероприятие</t>
    </r>
    <r>
      <rPr>
        <sz val="10"/>
        <rFont val="Times New Roman"/>
        <family val="1"/>
        <charset val="204"/>
      </rPr>
      <t xml:space="preserve"> 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</si>
  <si>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t>Подпрограмма 3</t>
    </r>
    <r>
      <rPr>
        <sz val="10"/>
        <color indexed="8"/>
        <rFont val="Times New Roman"/>
        <family val="1"/>
        <charset val="204"/>
      </rPr>
      <t xml:space="preserve"> "Создание условий предоставления государственных и муниципальных услуг на территории Бологовского района"</t>
    </r>
  </si>
  <si>
    <r>
      <t xml:space="preserve">Задача 1 </t>
    </r>
    <r>
      <rPr>
        <sz val="10"/>
        <color indexed="8"/>
        <rFont val="Times New Roman"/>
        <family val="1"/>
        <charset val="204"/>
      </rPr>
      <t>"Участие Администрации в государственной программе Тверской области "Развитие промышленного производства и информационных технологий Тверской области на 2014-2019 годы"</t>
    </r>
  </si>
  <si>
    <t>(да - 1/нет - 0)</t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</si>
  <si>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«Организация приема граждан Главой  администрации муниципального образования МО «Бологовский район» района и руководителями структурных подразделений»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</si>
  <si>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«Организация делопроизводства, в том числе регистрации, учета, обеспечения сохранности, своевременного прохождения документов, контроль исполнения, обеспечение режима секретности в  делопроизводстве».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</si>
  <si>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Подача Администрацией заявки на участие в государственной программе"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</si>
  <si>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Предоставление здания для капитального ремонта"</t>
    </r>
  </si>
  <si>
    <r>
      <t xml:space="preserve">Задача 2 </t>
    </r>
    <r>
      <rPr>
        <sz val="10"/>
        <color indexed="8"/>
        <rFont val="Times New Roman"/>
        <family val="1"/>
        <charset val="204"/>
      </rPr>
      <t>"Участие Администрации в конкурсе по распределению субсидий на проведение капитального и текущего ремонта  в зданиях и (или) помещенияях, находящихся в муниципальной собственности, планируемых для использования в целях размещения многофункциональных центров предоставления государственных и муниципальных услуг из областного бюджета Тверской области субсидий на проведение капитального и текущего ремонта"  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</si>
  <si>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Пройти конкурсный отбор на получение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</si>
  <si>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Получение субсидии и заключение соглашения о предоставлении субсидии из областного бюджета на основе конкурса"</t>
    </r>
  </si>
  <si>
    <t>тыс. руб.</t>
  </si>
  <si>
    <r>
      <t>Задача 3 "</t>
    </r>
    <r>
      <rPr>
        <sz val="10"/>
        <color indexed="8"/>
        <rFont val="Times New Roman"/>
        <family val="1"/>
        <charset val="204"/>
      </rPr>
      <t>Организация Администрацией капитального и текущего ремонта здания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под многофункциональный центр на основании соглашения о получении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</si>
  <si>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Проведение закупки работ в соответствии с требованиями Федерального закона от 05.04.2013 №44-ФЗ""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</si>
  <si>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"Заключение договоров с подрядчиком на выполнение работ по капитальному ремонту здания""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</si>
  <si>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"Подписание акта приемки отремонтированного здания между заказчиком и подрядчиком"</t>
    </r>
  </si>
  <si>
    <t>Результаты реализации   программы   в  2015 году</t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</si>
  <si>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Проведение встреч, пресс-конференций, круглых столов и совещаний с работниками средств массовой информации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</si>
  <si>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Общение на различного рода мероприятиях, при личном приеме,  на президиумах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</si>
  <si>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Финансовая, имущественная и информационная поддержка, на  развитие и осуществление деятельности общественных организаций на территории муниципального образования Бологовского района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</si>
  <si>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Организация мероприятий, посвященных праздничным датам (23 февраля, 8 марта, 9 мая, Дню пожилого человека, Дню инвалидов, День белой трости)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</si>
  <si>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Своевременное замещение должностей муниципальной службы муниципального образования «Бологовский район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</si>
  <si>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Методическое сопровождение профессионального развития муниципальных служащих</t>
    </r>
  </si>
  <si>
    <t>к Постановлению Администрации  муниципального образования «Бологовский район» Тверской области от "___"  2013 №</t>
  </si>
  <si>
    <r>
      <rPr>
        <b/>
        <sz val="9"/>
        <rFont val="Times New Roman"/>
        <family val="1"/>
        <charset val="204"/>
      </rPr>
      <t>Цель 1 программы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муниципального образования «Бологовский район» Тверской области», повышение уровня информационной открытости и прозрачности деятельности Администрации муниципального образования «Бологовский район» Тверской области</t>
    </r>
  </si>
  <si>
    <r>
      <rPr>
        <b/>
        <sz val="9"/>
        <rFont val="Times New Roman"/>
        <family val="1"/>
        <charset val="204"/>
      </rPr>
      <t xml:space="preserve">Показатель цели  1 программы </t>
    </r>
    <r>
      <rPr>
        <sz val="9"/>
        <rFont val="Times New Roman"/>
        <family val="1"/>
        <charset val="204"/>
      </rPr>
      <t xml:space="preserve"> Уровень доступности и открытости информирования населения о деятельности Администрации муниципального образования «Бологовский район» Тверской области через СМИ:  по телевидению, в сети Интернет, в печатных изданиях</t>
    </r>
  </si>
  <si>
    <r>
      <rPr>
        <b/>
        <sz val="9"/>
        <rFont val="Times New Roman"/>
        <family val="1"/>
        <charset val="204"/>
      </rPr>
      <t xml:space="preserve">Показатель цели  1 программы  </t>
    </r>
    <r>
      <rPr>
        <sz val="9"/>
        <rFont val="Times New Roman"/>
        <family val="1"/>
        <charset val="204"/>
      </rPr>
      <t xml:space="preserve">  Уровень  удовлетворенности  граждан  информационной открытостью  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</si>
  <si>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Цель 3 программы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</si>
  <si>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3 цели программы </t>
    </r>
    <r>
      <rPr>
        <sz val="10"/>
        <rFont val="Times New Roman"/>
        <family val="1"/>
        <charset val="204"/>
      </rPr>
      <t xml:space="preserve"> Уровень удовлетворенности граждан работой Администрации муниципального образования «Бологовский район» Тверской области» 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</si>
  <si>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 Уровень удовлетворенности граждан качеством муниципальных  услуг, оказываемых Администрацией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</si>
  <si>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Поддержка общественного сектора  и обеспечение 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</si>
  <si>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Задача 1 подпрограммы 1</t>
    </r>
    <r>
      <rPr>
        <sz val="10"/>
        <rFont val="Times New Roman"/>
        <family val="1"/>
        <charset val="204"/>
      </rPr>
      <t xml:space="preserve">  Обеспечение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</si>
  <si>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1  задачи1 подпрограммы  1 </t>
    </r>
    <r>
      <rPr>
        <sz val="10"/>
        <rFont val="Times New Roman"/>
        <family val="1"/>
        <charset val="204"/>
      </rPr>
      <t>доля населения Бологовского района, информированного о работе Администрации муниципального образования "Бологовский район"Тверской области</t>
    </r>
  </si>
  <si>
    <r>
      <rPr>
        <b/>
        <sz val="10"/>
        <rFont val="Times New Roman"/>
        <family val="1"/>
        <charset val="204"/>
      </rPr>
      <t>Показатель 2  задачи 1 подпрограммы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 xml:space="preserve">1 </t>
    </r>
    <r>
      <rPr>
        <sz val="10"/>
        <rFont val="Times New Roman"/>
        <family val="1"/>
        <charset val="204"/>
      </rPr>
      <t>доля населения Бологовского района, положительно оценивающего работу Администрации муниципального образования «Бологовский район»Тверской области</t>
    </r>
  </si>
  <si>
    <r>
      <rPr>
        <b/>
        <sz val="9"/>
        <rFont val="Times New Roman"/>
        <family val="1"/>
        <charset val="204"/>
      </rPr>
      <t>Показатель 3  задачи 1 подпрограммы</t>
    </r>
    <r>
      <rPr>
        <sz val="9"/>
        <rFont val="Times New Roman"/>
        <family val="1"/>
        <charset val="204"/>
      </rPr>
      <t xml:space="preserve">  </t>
    </r>
    <r>
      <rPr>
        <b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доля информирования населения о принятых нормативно - правовых актов Администрацией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</si>
  <si>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Предоставление пользователям информацией по  их  письменному, устному, электронному запросу  информации о деятельности Администрации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</si>
  <si>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Администрации муниципального образования «Бологовский район» 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</si>
  <si>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Мониторинг и контроль информационной открытости Администрации муниципального образования «Бологовский район»Тверской области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</si>
  <si>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Разработка информационных и аналитических материалы (доклады, отчеты, обзоры информационного характера) о деятельности администрации муниципального образования «Бологовский район» и размещение их в здании Администрации на информационных стендах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</si>
  <si>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Размещение  нормативно-правовых актов о деятельности Администрации  муниципального образования «Бологовский район» Тверской области для  информирования населения и всех заинтересованных физических и юридических лиц на  официальном сайте</t>
    </r>
  </si>
  <si>
    <r>
      <rPr>
        <b/>
        <sz val="10"/>
        <rFont val="Times New Roman"/>
        <family val="1"/>
        <charset val="204"/>
      </rPr>
      <t>Мероприятие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муниципального образования «Бологовский район» Тверской области в региональных СМИ</t>
    </r>
  </si>
  <si>
    <r>
      <rPr>
        <b/>
        <sz val="10"/>
        <color indexed="8"/>
        <rFont val="Times New Roman"/>
        <family val="1"/>
        <charset val="204"/>
      </rPr>
      <t>Задача 2 подрограммы 1</t>
    </r>
    <r>
      <rPr>
        <sz val="10"/>
        <color indexed="8"/>
        <rFont val="Times New Roman"/>
        <family val="1"/>
        <charset val="204"/>
      </rPr>
      <t xml:space="preserve"> Поддержка развития общественного сектора и обеспечения эффективного взаимодействия Администрации муниципального образования «Бологовский район» Тверской области с общественными организациями  </t>
    </r>
  </si>
  <si>
    <r>
      <rPr>
        <b/>
        <sz val="10"/>
        <color indexed="8"/>
        <rFont val="Times New Roman"/>
        <family val="1"/>
        <charset val="204"/>
      </rPr>
      <t>Показатель 1 задачи 2 подпрограммы  1</t>
    </r>
    <r>
      <rPr>
        <sz val="10"/>
        <color indexed="8"/>
        <rFont val="Times New Roman"/>
        <family val="1"/>
        <charset val="204"/>
      </rPr>
      <t xml:space="preserve"> Доля активности общественных организаций и вовлечения их представителей  в вопросы местного самоуправления</t>
    </r>
  </si>
  <si>
    <r>
      <rPr>
        <b/>
        <sz val="10"/>
        <color indexed="8"/>
        <rFont val="Times New Roman"/>
        <family val="1"/>
        <charset val="204"/>
      </rPr>
      <t>Показатель 1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организаций, принявших участие в проводимых мероприятиях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</si>
  <si>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Поздравление с праздниками, посещение представителями  Администрации муниципального образования «Бологовский район» собраний проводимых общественными организациями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</si>
  <si>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Материальна помощь оказываемая Администрацией муниципального образования «Бологовский район» общественным организациям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</si>
  <si>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«Создание условий для  эффективного функционирования  деятельности Администрации  муниципального образования «Бологовский район» Тверской области» </t>
    </r>
  </si>
  <si>
    <r>
      <rPr>
        <b/>
        <sz val="10"/>
        <color indexed="8"/>
        <rFont val="Times New Roman"/>
        <family val="1"/>
        <charset val="204"/>
      </rPr>
      <t xml:space="preserve">Задача 1 подпрограммы 2  </t>
    </r>
    <r>
      <rPr>
        <sz val="10"/>
        <color indexed="8"/>
        <rFont val="Times New Roman"/>
        <family val="1"/>
        <charset val="204"/>
      </rPr>
      <t>Развитие кадрового потенциала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</si>
  <si>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Показаталь 1 задачи 1 подпрограммы2 Ч</t>
    </r>
    <r>
      <rPr>
        <sz val="10"/>
        <color indexed="8"/>
        <rFont val="Times New Roman"/>
        <family val="1"/>
        <charset val="204"/>
      </rPr>
      <t>исленность работников Администрации 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</si>
  <si>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Задача 2 подпрограммы 2</t>
    </r>
    <r>
      <rPr>
        <sz val="10"/>
        <color indexed="8"/>
        <rFont val="Times New Roman"/>
        <family val="1"/>
        <charset val="204"/>
      </rPr>
      <t xml:space="preserve"> Материально-техническое организационное обеспечение эффективного выполнения Администрацией муниципального образования Бологовский район" Тверской области возложенных на нее функций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</si>
  <si>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"Обеспечение функционирования исполнительных органов местного самоуправления".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</si>
  <si>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"Обеспечение функционирования Главы Администрации исполнительно-распорядительного органа"</t>
    </r>
  </si>
  <si>
    <r>
      <rPr>
        <b/>
        <sz val="10"/>
        <color indexed="8"/>
        <rFont val="Times New Roman"/>
        <family val="1"/>
        <charset val="204"/>
      </rPr>
      <t>Мероприяти</t>
    </r>
    <r>
      <rPr>
        <sz val="10"/>
        <color indexed="8"/>
        <rFont val="Times New Roman"/>
        <family val="1"/>
        <charset val="204"/>
      </rPr>
      <t>е "Обеспечение функционирования  исполнительных органов местного самоуправления (переданные полномочия)"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</si>
  <si>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финансовых органов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</si>
  <si>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образования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</si>
  <si>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культуры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</si>
  <si>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муниципального казенного учреждения "Контрактная служба Бологовского района"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</si>
  <si>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</si>
  <si>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 xml:space="preserve">Мероприятие </t>
    </r>
    <r>
      <rPr>
        <sz val="10"/>
        <color indexed="8"/>
        <rFont val="Times New Roman"/>
        <family val="1"/>
        <charset val="204"/>
      </rPr>
      <t>О существление полномочий посозданию административных комиссий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</si>
  <si>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Социальные доплаты к пенсиям государственных (муниципальных) служащих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</si>
  <si>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Выплаты почетным гражданам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</si>
  <si>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Иные социальные выплаты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</si>
  <si>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составлению списков  кандидатов в присяжные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</si>
  <si>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Государственная регистрация актов гражданского состояния</t>
    </r>
  </si>
  <si>
    <r>
      <t>Административное мероприяти</t>
    </r>
    <r>
      <rPr>
        <sz val="10"/>
        <color indexed="8"/>
        <rFont val="Times New Roman"/>
        <family val="1"/>
        <charset val="204"/>
      </rPr>
      <t>е «Подготовка информационных, справочных, методических  материалов, необходимых для деятельности Администрации муниципального образования "Бологовский район" Тверской области</t>
    </r>
  </si>
  <si>
    <t>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 главного администратора (администратора)   программы )</t>
  </si>
  <si>
    <t>муниципальной системы образования муниципального образования "Бологовский район" Тверской области на 2014-2019 гг." *** Исключено из программы "Муниципальное управление и гражданское общество муниципального образования "Бологовский район"</t>
  </si>
  <si>
    <t>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"Управление общественными финансами и совершенствование</t>
  </si>
  <si>
    <t xml:space="preserve">муниципальной налоговой политики на 2014-2019 гг." **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"Развитие </t>
  </si>
  <si>
    <t>Тверской области" на 2014-2019 гг. и включено в программу "Развитие культуры на территории МО "Бологовский район" на 2014-2019 гг."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</si>
  <si>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</si>
  <si>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</si>
  <si>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</si>
  <si>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</si>
  <si>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</si>
  <si>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</si>
  <si>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</si>
  <si>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</si>
  <si>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>% к уровню предыдцщего периода</t>
  </si>
  <si>
    <t xml:space="preserve">3.  Подпрограмма  - подпрограмма муниципальной  программы  муниципального образовавания Тверской области </t>
  </si>
  <si>
    <t>2.Цель - цель муниципальной программы муниципального образования Тверской области</t>
  </si>
  <si>
    <t>4.  Задача - задача подпрограммы</t>
  </si>
  <si>
    <t>5.  Мероприятие - мероприятие подпрограммы</t>
  </si>
  <si>
    <t>6.  административное мероприятие - административное мероприятие подпрограммы или обеспечивающей подпрограммы</t>
  </si>
  <si>
    <t>7.  Показатель - показатель цели программы, показатель задачиподпрограммы, показатель мероприятия подпрограммы (административного мероприятия)</t>
  </si>
  <si>
    <r>
      <rPr>
        <b/>
        <sz val="10"/>
        <color indexed="8"/>
        <rFont val="Times New Roman"/>
        <family val="1"/>
        <charset val="204"/>
      </rPr>
      <t xml:space="preserve">Цель 2 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организациях"</t>
    </r>
  </si>
  <si>
    <r>
      <rPr>
        <b/>
        <sz val="10"/>
        <rFont val="Times New Roman"/>
        <family val="1"/>
        <charset val="204"/>
      </rPr>
      <t xml:space="preserve">Цель 3 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</si>
  <si>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 Поддержка общественного сектора  и обеспечение 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</si>
  <si>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Задача 1   </t>
    </r>
    <r>
      <rPr>
        <sz val="10"/>
        <rFont val="Times New Roman"/>
        <family val="1"/>
        <charset val="204"/>
      </rPr>
      <t>Обеспечение эффективного взаимодействия Администрации МО "Бологовский район" Тверской области с общественными организациями, увеличение активности общественных организаций</t>
    </r>
  </si>
  <si>
    <r>
      <t xml:space="preserve">Подпрограмма 3 </t>
    </r>
    <r>
      <rPr>
        <sz val="10"/>
        <color indexed="8"/>
        <rFont val="Times New Roman"/>
        <family val="1"/>
        <charset val="204"/>
      </rPr>
      <t xml:space="preserve">  Общественная безопасность и профилактика правонарушений в муниципальном образовании «Бологовский район» Тверской области </t>
    </r>
  </si>
  <si>
    <t>единиц</t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</si>
  <si>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Число общественных организаций осуществляющих свою деятельность на территории Бологовского района, которым оказывается финансовая помощь</t>
    </r>
  </si>
  <si>
    <t>шт.</t>
  </si>
  <si>
    <t xml:space="preserve">  за      201.. год</t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</si>
  <si>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поощренных членов ОО "Народная дружина г. Бологое"</t>
    </r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</si>
  <si>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видеорегистраторов</t>
    </r>
  </si>
  <si>
    <r>
      <rPr>
        <b/>
        <sz val="9"/>
        <rFont val="Times New Roman"/>
        <family val="1"/>
        <charset val="204"/>
      </rPr>
      <t xml:space="preserve">Цель 1 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муниципального образования «Бологовский район» Тверской области, повышение уровня информационной открытости и прозрачности деятельности администрации муниципального образования «Бологовский район» Тверской области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</si>
  <si>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 xml:space="preserve"> Доля  населения, информированного о деятельности администрации муниципального образования «Бологовский район» Тверской области через СМИ:  по телевидению, в сети Интернет, в печатных изданиях (процент информированного населения от числа опрошенных)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</si>
  <si>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1.002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</si>
  <si>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2  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и иной деятельности района (процент от числа опрошенных)</t>
    </r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</si>
  <si>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камер видеонаблюдения</t>
    </r>
  </si>
  <si>
    <r>
      <rPr>
        <b/>
        <sz val="10"/>
        <color indexed="8"/>
        <rFont val="Times New Roman"/>
        <family val="1"/>
        <charset val="204"/>
      </rPr>
      <t xml:space="preserve">Показатель 1  </t>
    </r>
    <r>
      <rPr>
        <sz val="10"/>
        <color indexed="8"/>
        <rFont val="Times New Roman"/>
        <family val="1"/>
        <charset val="204"/>
      </rPr>
      <t>Доля работников, удовлетворенных организацией и условиями труда (процент удовлетворенных работников от числа опрошенных)</t>
    </r>
  </si>
  <si>
    <r>
      <rPr>
        <b/>
        <sz val="10"/>
        <rFont val="Times New Roman"/>
        <family val="1"/>
        <charset val="204"/>
      </rPr>
      <t xml:space="preserve">Показатель 1  </t>
    </r>
    <r>
      <rPr>
        <sz val="10"/>
        <rFont val="Times New Roman"/>
        <family val="1"/>
        <charset val="204"/>
      </rPr>
      <t xml:space="preserve">  Доля работников, удовлетворенных организацией и условиями труда (процент удовлетворенных работников от числа опрошенных)</t>
    </r>
  </si>
  <si>
    <r>
      <rPr>
        <b/>
        <sz val="10"/>
        <rFont val="Times New Roman"/>
        <family val="1"/>
        <charset val="204"/>
      </rPr>
      <t xml:space="preserve">Показатель 2 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(процент от числа опрошенных)</t>
    </r>
  </si>
  <si>
    <r>
      <rPr>
        <b/>
        <sz val="10"/>
        <color indexed="8"/>
        <rFont val="Times New Roman"/>
        <family val="1"/>
        <charset val="204"/>
      </rPr>
      <t xml:space="preserve">Цель 4  </t>
    </r>
    <r>
      <rPr>
        <sz val="10"/>
        <color indexed="8"/>
        <rFont val="Times New Roman"/>
        <family val="1"/>
        <charset val="204"/>
      </rPr>
      <t>Содействие правоохранительным органам в  обеспечении безопасности граждан на территории Бологовского района</t>
    </r>
  </si>
  <si>
    <r>
      <rPr>
        <b/>
        <sz val="10"/>
        <color indexed="8"/>
        <rFont val="Times New Roman"/>
        <family val="1"/>
        <charset val="204"/>
      </rPr>
      <t xml:space="preserve">Задача 1  </t>
    </r>
    <r>
      <rPr>
        <sz val="10"/>
        <color indexed="8"/>
        <rFont val="Times New Roman"/>
        <family val="1"/>
        <charset val="204"/>
      </rPr>
      <t>Поддержка муниципальных служащих, вышедших на пенсию, почетных граждан г. Бологое и Бологовского района", финансирование комиссий при Администрации</t>
    </r>
  </si>
  <si>
    <r>
      <t xml:space="preserve">Административное мероприятие 1.001 </t>
    </r>
    <r>
      <rPr>
        <sz val="10"/>
        <rFont val="Times New Roman"/>
        <family val="1"/>
        <charset val="204"/>
      </rPr>
      <t>Предоставление пользователям    информации о деятельности администрации  муниципального образования «Бологовский район»Тверской области (  письменные, устные, электронные запросы)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</si>
  <si>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  служащих Администрации повышавших профессиональный уровень в течении отчетного периода </t>
    </r>
  </si>
  <si>
    <r>
      <t xml:space="preserve">Показатель 1 </t>
    </r>
    <r>
      <rPr>
        <sz val="10"/>
        <rFont val="Times New Roman"/>
        <family val="1"/>
        <charset val="204"/>
      </rPr>
      <t xml:space="preserve">Количество обращений поступивших в Администрацию за минувший год от физических лиц 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</si>
  <si>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жалоб и нареканий со стороны пользователей  на работу сайта, поступивших в Администрацию МО "Бологовский район"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</si>
  <si>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жалоб и нареканий со стороны жителей и заинтересованных лиц на сокрытие информации о деятельности администрации</t>
    </r>
  </si>
  <si>
    <r>
      <t>Показатель 1</t>
    </r>
    <r>
      <rPr>
        <sz val="10"/>
        <color indexed="8"/>
        <rFont val="Times New Roman"/>
        <family val="1"/>
        <charset val="204"/>
      </rPr>
      <t xml:space="preserve"> Количество редакций районных газет, которым оказывается финансовая помощь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</si>
  <si>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Количество, муниципальных служащих, вышедших на пенсию и получающих финансовую поддержку со строноы Администрации района</t>
    </r>
  </si>
  <si>
    <r>
      <rPr>
        <b/>
        <sz val="10"/>
        <color indexed="8"/>
        <rFont val="Times New Roman"/>
        <family val="1"/>
        <charset val="204"/>
      </rPr>
      <t>Показатель1</t>
    </r>
    <r>
      <rPr>
        <sz val="10"/>
        <color indexed="8"/>
        <rFont val="Times New Roman"/>
        <family val="1"/>
        <charset val="204"/>
      </rPr>
      <t xml:space="preserve"> Количество проведенных заседаний КДН 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</si>
  <si>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проведенных заседаний административной комиссией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</si>
  <si>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 xml:space="preserve">  Количество почетных граждан, получающих финансовую поддержку со строноы Администрации района</t>
    </r>
  </si>
  <si>
    <r>
      <rPr>
        <b/>
        <sz val="10"/>
        <color indexed="8"/>
        <rFont val="Times New Roman"/>
        <family val="1"/>
        <charset val="204"/>
      </rPr>
      <t xml:space="preserve">Мероприятие 1.005   </t>
    </r>
    <r>
      <rPr>
        <sz val="10"/>
        <color indexed="8"/>
        <rFont val="Times New Roman"/>
        <family val="1"/>
        <charset val="204"/>
      </rPr>
      <t>Государственная регистрация актов гражданского состояния</t>
    </r>
  </si>
  <si>
    <r>
      <rPr>
        <b/>
        <sz val="10"/>
        <color indexed="8"/>
        <rFont val="Times New Roman"/>
        <family val="1"/>
        <charset val="204"/>
      </rPr>
      <t xml:space="preserve">Задача 2  </t>
    </r>
    <r>
      <rPr>
        <sz val="10"/>
        <color indexed="8"/>
        <rFont val="Times New Roman"/>
        <family val="1"/>
        <charset val="204"/>
      </rPr>
      <t xml:space="preserve">Обеспечение права граждан участия в качестве присяжных заседателей </t>
    </r>
  </si>
  <si>
    <t xml:space="preserve">Обеспечивающая подпраграмма </t>
  </si>
  <si>
    <r>
      <rPr>
        <b/>
        <sz val="10"/>
        <color indexed="8"/>
        <rFont val="Times New Roman"/>
        <family val="1"/>
        <charset val="204"/>
      </rPr>
      <t xml:space="preserve">Задача 1 </t>
    </r>
    <r>
      <rPr>
        <sz val="10"/>
        <color indexed="8"/>
        <rFont val="Times New Roman"/>
        <family val="1"/>
        <charset val="204"/>
      </rPr>
      <t>Создание условий для деятельности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</si>
  <si>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>Мероприятие 1.001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исполнительных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</si>
  <si>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>Мероприятие 1.002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Главы  исполнительно-распорядительного органа</t>
    </r>
  </si>
  <si>
    <r>
      <rPr>
        <b/>
        <sz val="10"/>
        <color indexed="8"/>
        <rFont val="Times New Roman"/>
        <family val="1"/>
        <charset val="204"/>
      </rPr>
      <t xml:space="preserve">Мероприятие 1.003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исполнительных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</si>
  <si>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 xml:space="preserve">Мероприятие 1.004 </t>
    </r>
    <r>
      <rPr>
        <sz val="10"/>
        <color indexed="8"/>
        <rFont val="Times New Roman"/>
        <family val="1"/>
        <charset val="204"/>
      </rPr>
      <t xml:space="preserve"> Обеспечение функционирования  исполнительных органов местного самоуправления (переданные полномочия)</t>
    </r>
  </si>
  <si>
    <r>
      <t xml:space="preserve">Мероприятие 1.005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ЗАГС Администрации МО "Бологовский район"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</si>
  <si>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Число должностей в Администрации, должностная инструкция которых предусматривает ведение и наполнение официального сайта МО "Бологовский район"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</si>
  <si>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Количество, муниципальных служащих, вышедших на пенсию и получающих финансовую поддержку со стороны Администрации района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</si>
  <si>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составленных (измененных) списков кандидатов в присяжные заседатели областных и местных судов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</si>
  <si>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зарегистрированных актов гражданского сосотояния</t>
    </r>
  </si>
  <si>
    <r>
      <rPr>
        <b/>
        <sz val="10"/>
        <color indexed="8"/>
        <rFont val="Times New Roman"/>
        <family val="1"/>
        <charset val="204"/>
      </rPr>
      <t xml:space="preserve">Мероприятие 2.001 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составлению списков  кандидатов в присяжные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</si>
  <si>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составленных (измененных) списков кандидатов в присяжные заседатели областных и местных судов за минувший год</t>
    </r>
  </si>
  <si>
    <r>
      <t xml:space="preserve">Мероприятие1.002 </t>
    </r>
    <r>
      <rPr>
        <sz val="10"/>
        <color indexed="8"/>
        <rFont val="Times New Roman"/>
        <family val="1"/>
        <charset val="204"/>
      </rPr>
      <t>Поощрение членов ОО "Народная дружина г. Бологое" по итогам проведенной работы в области охраны общественного порядка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</si>
  <si>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проведенных заседаний комиссией по профилактике правонарушений за минувший год</t>
    </r>
  </si>
  <si>
    <r>
      <t xml:space="preserve">Административное мероприятие 1.001  </t>
    </r>
    <r>
      <rPr>
        <sz val="10"/>
        <color indexed="8"/>
        <rFont val="Times New Roman"/>
        <family val="1"/>
        <charset val="204"/>
      </rPr>
      <t>Осуществление деятельности комиссии по профилактике правонарушений МО "Бологовский район" Тверской области</t>
    </r>
  </si>
  <si>
    <r>
      <t xml:space="preserve">Задача 1   </t>
    </r>
    <r>
      <rPr>
        <sz val="10"/>
        <color indexed="8"/>
        <rFont val="Times New Roman"/>
        <family val="1"/>
        <charset val="204"/>
      </rPr>
      <t xml:space="preserve"> Содействие органам правопорядка в обеспечении безопасности населения на улицах города (безопасный город)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</si>
  <si>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Число  служащих ЗАГС Администрации МО "Бологовский район" Тверской области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</si>
  <si>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изданий "Новая Жизнь", выпущенных за прошедший год</t>
    </r>
  </si>
  <si>
    <r>
      <t xml:space="preserve">Показатель 2 </t>
    </r>
    <r>
      <rPr>
        <sz val="10"/>
        <color indexed="8"/>
        <rFont val="Times New Roman"/>
        <family val="1"/>
        <charset val="204"/>
      </rPr>
      <t>Количество почетных граждан, получающих финансовую поддержку со стороны Администрации района</t>
    </r>
  </si>
  <si>
    <r>
      <rPr>
        <b/>
        <sz val="10"/>
        <rFont val="Times New Roman"/>
        <family val="1"/>
        <charset val="204"/>
      </rPr>
      <t xml:space="preserve">Административное Мероприятие 1.004 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муниципального образования «Бологовский район» Тверской области в региональных СМИ</t>
    </r>
  </si>
  <si>
    <r>
      <t xml:space="preserve">Мероприятие 1.005  </t>
    </r>
    <r>
      <rPr>
        <sz val="10"/>
        <color indexed="8"/>
        <rFont val="Times New Roman"/>
        <family val="1"/>
        <charset val="204"/>
      </rPr>
      <t>Поддержка редакций районных газет</t>
    </r>
  </si>
  <si>
    <r>
      <t xml:space="preserve">Мероприятие 1.006  </t>
    </r>
    <r>
      <rPr>
        <sz val="10"/>
        <rFont val="Times New Roman"/>
        <family val="1"/>
        <charset val="204"/>
      </rPr>
      <t>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</si>
  <si>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rPr>
        <b/>
        <sz val="10"/>
        <color indexed="8"/>
        <rFont val="Times New Roman"/>
        <family val="1"/>
        <charset val="204"/>
      </rPr>
      <t xml:space="preserve">Мероприятие 1.007 </t>
    </r>
    <r>
      <rPr>
        <sz val="10"/>
        <color indexed="8"/>
        <rFont val="Times New Roman"/>
        <family val="1"/>
        <charset val="204"/>
      </rPr>
      <t xml:space="preserve">  Материальная помощь оказываемая администрацией муниципального образования «Бологовский район» общественным организациям на развитие и осуществление деятельности</t>
    </r>
  </si>
  <si>
    <r>
      <rPr>
        <b/>
        <sz val="10"/>
        <color indexed="8"/>
        <rFont val="Times New Roman"/>
        <family val="1"/>
        <charset val="204"/>
      </rPr>
      <t xml:space="preserve">Мероприятие 1.001 </t>
    </r>
    <r>
      <rPr>
        <sz val="10"/>
        <color indexed="8"/>
        <rFont val="Times New Roman"/>
        <family val="1"/>
        <charset val="204"/>
      </rPr>
      <t xml:space="preserve"> Финансовая поддержка  к пенсиям государственных (муниципальных) служащих</t>
    </r>
  </si>
  <si>
    <r>
      <rPr>
        <b/>
        <sz val="10"/>
        <color indexed="8"/>
        <rFont val="Times New Roman"/>
        <family val="1"/>
        <charset val="204"/>
      </rPr>
      <t xml:space="preserve">Мероприятие 1.002 </t>
    </r>
    <r>
      <rPr>
        <sz val="10"/>
        <color indexed="8"/>
        <rFont val="Times New Roman"/>
        <family val="1"/>
        <charset val="204"/>
      </rPr>
      <t xml:space="preserve">  Финансовая поддержка почетных граждан</t>
    </r>
  </si>
  <si>
    <r>
      <rPr>
        <b/>
        <sz val="10"/>
        <color indexed="8"/>
        <rFont val="Times New Roman"/>
        <family val="1"/>
        <charset val="204"/>
      </rPr>
      <t xml:space="preserve">Мероприятие 1.003  </t>
    </r>
    <r>
      <rPr>
        <sz val="10"/>
        <color indexed="8"/>
        <rFont val="Times New Roman"/>
        <family val="1"/>
        <charset val="204"/>
      </rPr>
      <t>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</si>
  <si>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rPr>
        <b/>
        <sz val="10"/>
        <color indexed="8"/>
        <rFont val="Times New Roman"/>
        <family val="1"/>
        <charset val="204"/>
      </rPr>
      <t xml:space="preserve">Мероприятие 1.004 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созданию административных комиссий</t>
    </r>
  </si>
  <si>
    <r>
      <t xml:space="preserve">Мероприятие 1.003  </t>
    </r>
    <r>
      <rPr>
        <sz val="10"/>
        <color indexed="8"/>
        <rFont val="Times New Roman"/>
        <family val="1"/>
        <charset val="204"/>
      </rPr>
      <t xml:space="preserve">Приобретение систем  видеонаблюдения для обеспечения безопасности населения города </t>
    </r>
  </si>
  <si>
    <r>
      <t xml:space="preserve">Мероприятие 1.004  </t>
    </r>
    <r>
      <rPr>
        <sz val="10"/>
        <color indexed="8"/>
        <rFont val="Times New Roman"/>
        <family val="1"/>
        <charset val="204"/>
      </rPr>
      <t xml:space="preserve">Приобретение видеорегистраторов для  систем видеонаблюдения 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</si>
  <si>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1.006  </t>
    </r>
    <r>
      <rPr>
        <sz val="10"/>
        <color indexed="8"/>
        <rFont val="Times New Roman"/>
        <family val="1"/>
        <charset val="204"/>
      </rPr>
      <t xml:space="preserve"> Методическое сопровождение профессионального развития муниципальных служащих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</si>
  <si>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Число муниципальных  служащих  Администрации МО "Бологовский район" 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</si>
  <si>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муниципальных служащих руководящего состава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</si>
  <si>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 служащих Администрации города Бологое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</si>
  <si>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бюджетных служащих Администрации МО "Бологовский район" Тверской области</t>
    </r>
  </si>
  <si>
    <t>% к уровню прошлого периода</t>
  </si>
  <si>
    <r>
      <rPr>
        <b/>
        <sz val="10"/>
        <color indexed="8"/>
        <rFont val="Times New Roman"/>
        <family val="1"/>
        <charset val="204"/>
      </rPr>
      <t xml:space="preserve">Показатель 2  </t>
    </r>
    <r>
      <rPr>
        <sz val="10"/>
        <color indexed="8"/>
        <rFont val="Times New Roman"/>
        <family val="1"/>
        <charset val="204"/>
      </rPr>
      <t xml:space="preserve">Число  служащих Администрации повышавших свой профессиональный уровень в течение отчетного периода </t>
    </r>
  </si>
  <si>
    <r>
      <rPr>
        <b/>
        <sz val="10"/>
        <color indexed="8"/>
        <rFont val="Times New Roman"/>
        <family val="1"/>
        <charset val="204"/>
      </rPr>
      <t xml:space="preserve">Показатель 1   </t>
    </r>
    <r>
      <rPr>
        <sz val="10"/>
        <color indexed="8"/>
        <rFont val="Times New Roman"/>
        <family val="1"/>
        <charset val="204"/>
      </rPr>
      <t xml:space="preserve"> Число общественных организаций, осуществляющих свою деятельность на территории Бологовского района</t>
    </r>
  </si>
  <si>
    <r>
      <rPr>
        <b/>
        <sz val="10"/>
        <rFont val="Times New Roman"/>
        <family val="1"/>
        <charset val="204"/>
      </rPr>
      <t>Показатель 1   Д</t>
    </r>
    <r>
      <rPr>
        <sz val="10"/>
        <rFont val="Times New Roman"/>
        <family val="1"/>
        <charset val="204"/>
      </rPr>
      <t>оля населения Бологовского района, информированного о  деятельности  администрации муниципального образования "Бологовский район"Тверской области</t>
    </r>
  </si>
  <si>
    <r>
      <t xml:space="preserve">Показатель 2 </t>
    </r>
    <r>
      <rPr>
        <sz val="10"/>
        <color indexed="8"/>
        <rFont val="Times New Roman"/>
        <family val="1"/>
        <charset val="204"/>
      </rPr>
      <t>Количество членов ОО «Народная дружина г. Бологое»</t>
    </r>
  </si>
  <si>
    <r>
      <t>Показатель 3 К</t>
    </r>
    <r>
      <rPr>
        <sz val="10"/>
        <color indexed="8"/>
        <rFont val="Times New Roman"/>
        <family val="1"/>
        <charset val="204"/>
      </rPr>
      <t>оличество камер видеонаблюдения, функционирующих в АПК «Безопасный город»</t>
    </r>
  </si>
  <si>
    <t>Программная часть</t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</si>
  <si>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 xml:space="preserve"> Снижение уровня преступлений, совершенных в общественных местах (к уровню предыдущего года) (по данным ОМВД по Бологовскому району)</t>
    </r>
  </si>
  <si>
    <r>
      <t xml:space="preserve">Показатель 1   </t>
    </r>
    <r>
      <rPr>
        <sz val="10"/>
        <color indexed="8"/>
        <rFont val="Times New Roman"/>
        <family val="1"/>
        <charset val="204"/>
      </rPr>
      <t>Снижение уровня преступлений, совершенных в общественных местах (к уровню предыдущего года) (по данным, запрашиваемых из ОМВД по Бологовскому району)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</si>
  <si>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2.002 </t>
    </r>
    <r>
      <rPr>
        <sz val="10"/>
        <color indexed="8"/>
        <rFont val="Times New Roman"/>
        <family val="1"/>
        <charset val="204"/>
      </rPr>
      <t xml:space="preserve">Освещение списков присяжных-заседателей в СМИ 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</si>
  <si>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 публикаций в газете за отчетный период</t>
    </r>
  </si>
  <si>
    <r>
      <t xml:space="preserve">Административное мероприятие 1.003 </t>
    </r>
    <r>
      <rPr>
        <sz val="10"/>
        <color indexed="8"/>
        <rFont val="Times New Roman"/>
        <family val="1"/>
        <charset val="204"/>
      </rPr>
      <t>Мониторинг и контроль ведения и наполнения официального сайта муниципального образования «Бологовский район»Тверской области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</si>
  <si>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  Создание условий для эффективного функционирования деятельности администрации муниципального образования" "Бологовский район" Тверской области </t>
    </r>
  </si>
  <si>
    <r>
      <t xml:space="preserve">Мероприятие 1.005 </t>
    </r>
    <r>
      <rPr>
        <sz val="10"/>
        <color indexed="8"/>
        <rFont val="Times New Roman"/>
        <family val="1"/>
        <charset val="204"/>
      </rPr>
      <t>Содержание камер видеонаблюдения в АПК "Безопасный город"</t>
    </r>
  </si>
  <si>
    <r>
      <t xml:space="preserve">Показатель мероприятия 1 </t>
    </r>
    <r>
      <rPr>
        <sz val="10"/>
        <color indexed="8"/>
        <rFont val="Times New Roman"/>
        <family val="1"/>
        <charset val="204"/>
      </rPr>
      <t>Количество функционирующих камер видеонаблюдения</t>
    </r>
  </si>
  <si>
    <t>Приложение к постановлению Администрации МО "Бологовский район" Тверской области от  "  25    "       01        .2021  №  06-п                                                          Приложение к муниципальной программе муниципального образования "Бологовский район" Тверской области "Муниципальное управление и гражданское общество муниципального образования "Бологовский район" Тверской области на 2022-2027 годы"</t>
  </si>
</sst>
</file>

<file path=xl/styles.xml><?xml version="1.0" encoding="utf-8"?>
<styleSheet xmlns="http://schemas.openxmlformats.org/spreadsheetml/2006/main">
  <numFmts count="1">
    <numFmt numFmtId="164" formatCode="0.0"/>
  </numFmts>
  <fonts count="30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14" fillId="2" borderId="0" xfId="0" applyFont="1" applyFill="1" applyBorder="1" applyAlignment="1">
      <alignment horizontal="left" vertical="top"/>
    </xf>
    <xf numFmtId="0" fontId="15" fillId="2" borderId="0" xfId="0" applyFont="1" applyFill="1" applyBorder="1"/>
    <xf numFmtId="0" fontId="15" fillId="2" borderId="0" xfId="0" applyFont="1" applyFill="1"/>
    <xf numFmtId="0" fontId="0" fillId="0" borderId="0" xfId="0" applyBorder="1"/>
    <xf numFmtId="0" fontId="4" fillId="2" borderId="0" xfId="0" applyFont="1" applyFill="1"/>
    <xf numFmtId="0" fontId="4" fillId="2" borderId="0" xfId="0" applyFont="1" applyFill="1" applyBorder="1"/>
    <xf numFmtId="0" fontId="6" fillId="2" borderId="0" xfId="0" applyFont="1" applyFill="1" applyBorder="1" applyAlignment="1">
      <alignment horizontal="center" vertical="center" wrapText="1" readingOrder="1"/>
    </xf>
    <xf numFmtId="0" fontId="4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justify" vertical="top" wrapText="1"/>
    </xf>
    <xf numFmtId="0" fontId="6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6" fillId="2" borderId="0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/>
    <xf numFmtId="0" fontId="7" fillId="2" borderId="0" xfId="0" applyFont="1" applyFill="1" applyBorder="1" applyAlignment="1"/>
    <xf numFmtId="0" fontId="9" fillId="2" borderId="0" xfId="0" applyFont="1" applyFill="1" applyBorder="1"/>
    <xf numFmtId="0" fontId="10" fillId="2" borderId="0" xfId="0" applyFont="1" applyFill="1" applyBorder="1"/>
    <xf numFmtId="0" fontId="11" fillId="2" borderId="0" xfId="0" applyFont="1" applyFill="1" applyBorder="1" applyAlignment="1"/>
    <xf numFmtId="0" fontId="6" fillId="2" borderId="0" xfId="0" applyFont="1" applyFill="1" applyBorder="1" applyAlignment="1"/>
    <xf numFmtId="0" fontId="17" fillId="0" borderId="0" xfId="0" applyFont="1"/>
    <xf numFmtId="0" fontId="17" fillId="0" borderId="0" xfId="0" applyFont="1" applyBorder="1"/>
    <xf numFmtId="0" fontId="17" fillId="2" borderId="0" xfId="0" applyFont="1" applyFill="1"/>
    <xf numFmtId="0" fontId="17" fillId="2" borderId="0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3" fillId="2" borderId="0" xfId="0" applyFont="1" applyFill="1"/>
    <xf numFmtId="0" fontId="13" fillId="2" borderId="0" xfId="0" applyFont="1" applyFill="1" applyBorder="1" applyAlignment="1">
      <alignment vertical="top"/>
    </xf>
    <xf numFmtId="0" fontId="13" fillId="2" borderId="1" xfId="0" applyFont="1" applyFill="1" applyBorder="1" applyAlignment="1">
      <alignment vertical="top"/>
    </xf>
    <xf numFmtId="0" fontId="4" fillId="2" borderId="2" xfId="0" applyFont="1" applyFill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/>
    <xf numFmtId="0" fontId="8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top" wrapText="1"/>
    </xf>
    <xf numFmtId="0" fontId="26" fillId="0" borderId="0" xfId="0" applyFont="1" applyAlignment="1">
      <alignment wrapText="1"/>
    </xf>
    <xf numFmtId="0" fontId="26" fillId="0" borderId="2" xfId="0" applyFont="1" applyBorder="1" applyAlignment="1">
      <alignment wrapText="1"/>
    </xf>
    <xf numFmtId="0" fontId="3" fillId="2" borderId="2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0" fontId="25" fillId="2" borderId="2" xfId="0" applyFont="1" applyFill="1" applyBorder="1"/>
    <xf numFmtId="0" fontId="4" fillId="2" borderId="2" xfId="0" applyFont="1" applyFill="1" applyBorder="1" applyAlignment="1">
      <alignment vertical="top"/>
    </xf>
    <xf numFmtId="0" fontId="8" fillId="2" borderId="2" xfId="0" applyFont="1" applyFill="1" applyBorder="1" applyAlignment="1">
      <alignment vertical="top"/>
    </xf>
    <xf numFmtId="0" fontId="4" fillId="2" borderId="3" xfId="0" applyFont="1" applyFill="1" applyBorder="1" applyAlignment="1">
      <alignment vertical="top"/>
    </xf>
    <xf numFmtId="0" fontId="25" fillId="2" borderId="2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/>
    </xf>
    <xf numFmtId="0" fontId="26" fillId="0" borderId="2" xfId="0" applyFont="1" applyBorder="1" applyAlignment="1">
      <alignment vertical="center" wrapText="1"/>
    </xf>
    <xf numFmtId="0" fontId="19" fillId="0" borderId="4" xfId="0" applyFont="1" applyBorder="1" applyAlignment="1">
      <alignment horizontal="left" vertical="top" wrapText="1"/>
    </xf>
    <xf numFmtId="0" fontId="13" fillId="2" borderId="2" xfId="0" applyFont="1" applyFill="1" applyBorder="1" applyAlignment="1">
      <alignment vertical="top" wrapText="1"/>
    </xf>
    <xf numFmtId="0" fontId="24" fillId="0" borderId="2" xfId="0" applyFont="1" applyBorder="1" applyAlignment="1">
      <alignment horizontal="justify"/>
    </xf>
    <xf numFmtId="0" fontId="24" fillId="0" borderId="2" xfId="0" applyFont="1" applyBorder="1" applyAlignment="1">
      <alignment wrapText="1"/>
    </xf>
    <xf numFmtId="0" fontId="24" fillId="0" borderId="0" xfId="0" applyFont="1" applyAlignment="1">
      <alignment wrapText="1"/>
    </xf>
    <xf numFmtId="0" fontId="4" fillId="2" borderId="2" xfId="0" applyFont="1" applyFill="1" applyBorder="1" applyAlignment="1">
      <alignment vertical="center"/>
    </xf>
    <xf numFmtId="0" fontId="19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wrapText="1"/>
    </xf>
    <xf numFmtId="164" fontId="27" fillId="2" borderId="2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wrapText="1"/>
    </xf>
    <xf numFmtId="0" fontId="19" fillId="0" borderId="2" xfId="0" applyFont="1" applyBorder="1" applyAlignment="1">
      <alignment wrapText="1"/>
    </xf>
    <xf numFmtId="0" fontId="19" fillId="0" borderId="2" xfId="0" applyFont="1" applyBorder="1" applyAlignment="1">
      <alignment vertical="top" wrapText="1"/>
    </xf>
    <xf numFmtId="0" fontId="19" fillId="0" borderId="4" xfId="0" applyFont="1" applyBorder="1" applyAlignment="1">
      <alignment horizontal="justify" vertical="top" wrapText="1"/>
    </xf>
    <xf numFmtId="0" fontId="3" fillId="2" borderId="2" xfId="0" quotePrefix="1" applyFont="1" applyFill="1" applyBorder="1" applyAlignment="1">
      <alignment horizontal="center" vertical="top" wrapText="1"/>
    </xf>
    <xf numFmtId="49" fontId="0" fillId="0" borderId="0" xfId="0" applyNumberFormat="1" applyAlignment="1" applyProtection="1">
      <alignment vertical="top" shrinkToFit="1"/>
      <protection locked="0"/>
    </xf>
    <xf numFmtId="0" fontId="0" fillId="2" borderId="0" xfId="0" applyFill="1" applyBorder="1" applyAlignment="1">
      <alignment horizontal="left"/>
    </xf>
    <xf numFmtId="49" fontId="0" fillId="0" borderId="0" xfId="0" applyNumberFormat="1" applyAlignment="1" applyProtection="1">
      <alignment horizontal="left" vertical="top" shrinkToFit="1"/>
      <protection locked="0"/>
    </xf>
    <xf numFmtId="0" fontId="3" fillId="4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top" wrapText="1"/>
    </xf>
    <xf numFmtId="0" fontId="19" fillId="4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left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7" fillId="2" borderId="2" xfId="0" applyFont="1" applyFill="1" applyBorder="1" applyAlignment="1">
      <alignment horizontal="center" vertical="top" wrapText="1"/>
    </xf>
    <xf numFmtId="0" fontId="28" fillId="2" borderId="2" xfId="0" applyFont="1" applyFill="1" applyBorder="1" applyAlignment="1">
      <alignment horizontal="center" vertical="top" wrapText="1"/>
    </xf>
    <xf numFmtId="0" fontId="24" fillId="5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24" fillId="0" borderId="0" xfId="0" applyFont="1" applyBorder="1" applyAlignment="1">
      <alignment wrapText="1"/>
    </xf>
    <xf numFmtId="2" fontId="2" fillId="4" borderId="2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2" fontId="3" fillId="2" borderId="2" xfId="0" applyNumberFormat="1" applyFont="1" applyFill="1" applyBorder="1" applyAlignment="1">
      <alignment horizontal="center" vertical="top" wrapText="1"/>
    </xf>
    <xf numFmtId="0" fontId="24" fillId="0" borderId="2" xfId="0" applyFont="1" applyBorder="1" applyAlignment="1">
      <alignment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6" borderId="2" xfId="0" applyFont="1" applyFill="1" applyBorder="1" applyAlignment="1">
      <alignment horizontal="center"/>
    </xf>
    <xf numFmtId="164" fontId="13" fillId="6" borderId="2" xfId="0" applyNumberFormat="1" applyFont="1" applyFill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2" fontId="3" fillId="6" borderId="2" xfId="0" applyNumberFormat="1" applyFont="1" applyFill="1" applyBorder="1" applyAlignment="1">
      <alignment horizontal="center" vertical="top" wrapText="1"/>
    </xf>
    <xf numFmtId="2" fontId="2" fillId="6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wrapText="1"/>
    </xf>
    <xf numFmtId="0" fontId="19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top" wrapText="1"/>
    </xf>
    <xf numFmtId="0" fontId="19" fillId="0" borderId="0" xfId="0" applyFont="1" applyFill="1" applyAlignment="1">
      <alignment wrapText="1"/>
    </xf>
    <xf numFmtId="0" fontId="24" fillId="0" borderId="2" xfId="0" applyFont="1" applyFill="1" applyBorder="1" applyAlignment="1">
      <alignment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/>
    </xf>
    <xf numFmtId="0" fontId="24" fillId="0" borderId="4" xfId="0" applyFont="1" applyFill="1" applyBorder="1" applyAlignment="1">
      <alignment vertical="center" wrapText="1"/>
    </xf>
    <xf numFmtId="0" fontId="24" fillId="6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top" wrapText="1"/>
    </xf>
    <xf numFmtId="2" fontId="25" fillId="2" borderId="0" xfId="0" applyNumberFormat="1" applyFont="1" applyFill="1"/>
    <xf numFmtId="0" fontId="3" fillId="2" borderId="0" xfId="0" applyFont="1" applyFill="1" applyAlignment="1">
      <alignment horizontal="left"/>
    </xf>
    <xf numFmtId="49" fontId="29" fillId="2" borderId="0" xfId="0" applyNumberFormat="1" applyFont="1" applyFill="1" applyAlignment="1" applyProtection="1">
      <alignment horizontal="left" vertical="top" wrapText="1" shrinkToFit="1"/>
      <protection locked="0"/>
    </xf>
    <xf numFmtId="0" fontId="7" fillId="2" borderId="7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top" wrapText="1"/>
    </xf>
    <xf numFmtId="0" fontId="22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6" fillId="2" borderId="0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16"/>
  <sheetViews>
    <sheetView view="pageBreakPreview" topLeftCell="C19" zoomScaleNormal="100" zoomScaleSheetLayoutView="100" workbookViewId="0">
      <selection activeCell="C6" sqref="C6:AD6"/>
    </sheetView>
  </sheetViews>
  <sheetFormatPr defaultRowHeight="15"/>
  <cols>
    <col min="1" max="1" width="5" customWidth="1"/>
    <col min="2" max="2" width="5.28515625" customWidth="1"/>
    <col min="3" max="4" width="5" customWidth="1"/>
    <col min="5" max="6" width="5.85546875" customWidth="1"/>
    <col min="7" max="7" width="6.42578125" customWidth="1"/>
    <col min="8" max="8" width="6" customWidth="1"/>
    <col min="9" max="9" width="5.28515625" customWidth="1"/>
    <col min="10" max="10" width="4.42578125" customWidth="1"/>
    <col min="11" max="11" width="5.140625" customWidth="1"/>
    <col min="12" max="12" width="5.7109375" customWidth="1"/>
    <col min="13" max="13" width="4.7109375" customWidth="1"/>
    <col min="14" max="14" width="5.5703125" customWidth="1"/>
    <col min="15" max="23" width="5" customWidth="1"/>
    <col min="24" max="24" width="4.42578125" customWidth="1"/>
    <col min="25" max="25" width="68" customWidth="1"/>
    <col min="26" max="26" width="18.42578125" customWidth="1"/>
    <col min="27" max="27" width="14" customWidth="1"/>
    <col min="28" max="28" width="16.28515625" customWidth="1"/>
    <col min="29" max="29" width="27" customWidth="1"/>
    <col min="30" max="30" width="22.7109375" customWidth="1"/>
    <col min="31" max="31" width="13.7109375" style="3" customWidth="1"/>
    <col min="32" max="59" width="9.140625" style="3"/>
  </cols>
  <sheetData>
    <row r="1" spans="1:59" ht="18.75">
      <c r="AC1" s="131" t="s">
        <v>34</v>
      </c>
      <c r="AD1" s="131"/>
    </row>
    <row r="2" spans="1:59" ht="96" customHeight="1">
      <c r="AC2" s="134" t="s">
        <v>75</v>
      </c>
      <c r="AD2" s="134"/>
    </row>
    <row r="3" spans="1:59" ht="18.75">
      <c r="A3" s="10"/>
      <c r="B3" s="10"/>
      <c r="C3" s="135" t="s">
        <v>24</v>
      </c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</row>
    <row r="4" spans="1:59" ht="18.75">
      <c r="A4" s="10"/>
      <c r="B4" s="10"/>
      <c r="C4" s="135" t="s">
        <v>38</v>
      </c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</row>
    <row r="5" spans="1:59" ht="18.75">
      <c r="A5" s="10"/>
      <c r="B5" s="10"/>
      <c r="C5" s="135" t="s">
        <v>33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</row>
    <row r="6" spans="1:59" ht="18.75">
      <c r="A6" s="10"/>
      <c r="B6" s="10"/>
      <c r="C6" s="132" t="s">
        <v>145</v>
      </c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</row>
    <row r="7" spans="1:59" ht="18.75">
      <c r="A7" s="10"/>
      <c r="B7" s="10"/>
      <c r="C7" s="133" t="s">
        <v>32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</row>
    <row r="8" spans="1:59" ht="18.75">
      <c r="A8" s="10"/>
      <c r="B8" s="10"/>
      <c r="C8" s="135" t="s">
        <v>39</v>
      </c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</row>
    <row r="9" spans="1:59" ht="18.75">
      <c r="A9" s="10"/>
      <c r="B9" s="10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</row>
    <row r="10" spans="1:59" ht="19.5">
      <c r="A10" s="10"/>
      <c r="B10" s="10"/>
      <c r="C10" s="138" t="s">
        <v>3</v>
      </c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</row>
    <row r="11" spans="1:59" s="1" customFormat="1" ht="15.75" customHeight="1">
      <c r="A11" s="10"/>
      <c r="B11" s="10"/>
      <c r="C11" s="137" t="s">
        <v>25</v>
      </c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</row>
    <row r="12" spans="1:59" s="1" customFormat="1" ht="15.75" customHeight="1">
      <c r="A12" s="10"/>
      <c r="B12" s="10"/>
      <c r="C12" s="130" t="s">
        <v>26</v>
      </c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</row>
    <row r="13" spans="1:59" s="1" customFormat="1" ht="29.25" customHeight="1">
      <c r="A13" s="136" t="s">
        <v>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 t="s">
        <v>8</v>
      </c>
      <c r="P13" s="136"/>
      <c r="Q13" s="136"/>
      <c r="R13" s="136"/>
      <c r="S13" s="136"/>
      <c r="T13" s="136"/>
      <c r="U13" s="136"/>
      <c r="V13" s="136"/>
      <c r="W13" s="136"/>
      <c r="X13" s="136"/>
      <c r="Y13" s="136" t="s">
        <v>9</v>
      </c>
      <c r="Z13" s="140" t="s">
        <v>0</v>
      </c>
      <c r="AA13" s="139" t="s">
        <v>68</v>
      </c>
      <c r="AB13" s="139"/>
      <c r="AC13" s="139"/>
      <c r="AD13" s="139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</row>
    <row r="14" spans="1:59" s="1" customFormat="1">
      <c r="A14" s="136" t="s">
        <v>12</v>
      </c>
      <c r="B14" s="136"/>
      <c r="C14" s="136"/>
      <c r="D14" s="136" t="s">
        <v>13</v>
      </c>
      <c r="E14" s="136"/>
      <c r="F14" s="136" t="s">
        <v>14</v>
      </c>
      <c r="G14" s="136"/>
      <c r="H14" s="136" t="s">
        <v>11</v>
      </c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43"/>
      <c r="Z14" s="141"/>
      <c r="AA14" s="139" t="s">
        <v>23</v>
      </c>
      <c r="AB14" s="139" t="s">
        <v>22</v>
      </c>
      <c r="AC14" s="139" t="s">
        <v>21</v>
      </c>
      <c r="AD14" s="139" t="s">
        <v>20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</row>
    <row r="15" spans="1:59" s="1" customFormat="1">
      <c r="A15" s="136"/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43"/>
      <c r="Z15" s="141"/>
      <c r="AA15" s="139"/>
      <c r="AB15" s="139"/>
      <c r="AC15" s="139"/>
      <c r="AD15" s="139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</row>
    <row r="16" spans="1:59" s="1" customFormat="1" ht="30" customHeight="1">
      <c r="A16" s="136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43"/>
      <c r="Z16" s="142"/>
      <c r="AA16" s="139"/>
      <c r="AB16" s="139"/>
      <c r="AC16" s="139"/>
      <c r="AD16" s="139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</row>
    <row r="17" spans="1:59" s="1" customFormat="1" ht="15.75" customHeight="1">
      <c r="A17" s="48">
        <v>1</v>
      </c>
      <c r="B17" s="48">
        <v>2</v>
      </c>
      <c r="C17" s="48">
        <v>3</v>
      </c>
      <c r="D17" s="49">
        <v>4</v>
      </c>
      <c r="E17" s="49">
        <v>5</v>
      </c>
      <c r="F17" s="49">
        <v>6</v>
      </c>
      <c r="G17" s="49">
        <v>7</v>
      </c>
      <c r="H17" s="49">
        <v>8</v>
      </c>
      <c r="I17" s="48">
        <v>9</v>
      </c>
      <c r="J17" s="48">
        <v>10</v>
      </c>
      <c r="K17" s="48">
        <v>11</v>
      </c>
      <c r="L17" s="48">
        <v>12</v>
      </c>
      <c r="M17" s="48">
        <v>13</v>
      </c>
      <c r="N17" s="48">
        <v>14</v>
      </c>
      <c r="O17" s="48">
        <f t="shared" ref="O17:Y17" si="0">N17+1</f>
        <v>15</v>
      </c>
      <c r="P17" s="48">
        <f t="shared" si="0"/>
        <v>16</v>
      </c>
      <c r="Q17" s="48">
        <f t="shared" si="0"/>
        <v>17</v>
      </c>
      <c r="R17" s="48">
        <f t="shared" si="0"/>
        <v>18</v>
      </c>
      <c r="S17" s="48">
        <f t="shared" si="0"/>
        <v>19</v>
      </c>
      <c r="T17" s="48">
        <f t="shared" si="0"/>
        <v>20</v>
      </c>
      <c r="U17" s="48">
        <f t="shared" si="0"/>
        <v>21</v>
      </c>
      <c r="V17" s="48">
        <f t="shared" si="0"/>
        <v>22</v>
      </c>
      <c r="W17" s="48">
        <f t="shared" si="0"/>
        <v>23</v>
      </c>
      <c r="X17" s="48">
        <f t="shared" si="0"/>
        <v>24</v>
      </c>
      <c r="Y17" s="48">
        <f t="shared" si="0"/>
        <v>25</v>
      </c>
      <c r="Z17" s="48">
        <f>Y17+1</f>
        <v>26</v>
      </c>
      <c r="AA17" s="48">
        <f>Z17+1</f>
        <v>27</v>
      </c>
      <c r="AB17" s="48">
        <f>AA17+1</f>
        <v>28</v>
      </c>
      <c r="AC17" s="48">
        <f>AB17+1</f>
        <v>29</v>
      </c>
      <c r="AD17" s="48">
        <f>AC17+1</f>
        <v>30</v>
      </c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spans="1:59" s="1" customFormat="1">
      <c r="A18" s="47"/>
      <c r="B18" s="47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5" t="s">
        <v>7</v>
      </c>
      <c r="Z18" s="43" t="s">
        <v>2</v>
      </c>
      <c r="AA18" s="68"/>
      <c r="AB18" s="68"/>
      <c r="AC18" s="42"/>
      <c r="AD18" s="42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  <row r="19" spans="1:59" s="1" customFormat="1" ht="60">
      <c r="A19" s="47"/>
      <c r="B19" s="47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4" t="s">
        <v>76</v>
      </c>
      <c r="Z19" s="43"/>
      <c r="AA19" s="56"/>
      <c r="AB19" s="56"/>
      <c r="AC19" s="42"/>
      <c r="AD19" s="42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pans="1:59" s="1" customFormat="1" ht="48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4" t="s">
        <v>77</v>
      </c>
      <c r="Z20" s="43" t="s">
        <v>40</v>
      </c>
      <c r="AA20" s="56"/>
      <c r="AB20" s="56"/>
      <c r="AC20" s="42"/>
      <c r="AD20" s="42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</row>
    <row r="21" spans="1:59" s="1" customFormat="1" ht="36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4" t="s">
        <v>78</v>
      </c>
      <c r="Z21" s="43" t="s">
        <v>40</v>
      </c>
      <c r="AA21" s="56"/>
      <c r="AB21" s="56"/>
      <c r="AC21" s="42"/>
      <c r="AD21" s="42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</row>
    <row r="22" spans="1:59" s="1" customFormat="1" ht="51.75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4" t="s">
        <v>44</v>
      </c>
      <c r="Z22" s="43"/>
      <c r="AA22" s="56"/>
      <c r="AB22" s="56"/>
      <c r="AC22" s="42"/>
      <c r="AD22" s="42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</row>
    <row r="23" spans="1:59" s="1" customFormat="1" ht="26.2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55" t="s">
        <v>45</v>
      </c>
      <c r="Z23" s="43" t="s">
        <v>40</v>
      </c>
      <c r="AA23" s="56"/>
      <c r="AB23" s="56"/>
      <c r="AC23" s="42"/>
      <c r="AD23" s="42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</row>
    <row r="24" spans="1:59" s="1" customFormat="1" ht="38.25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53" t="s">
        <v>79</v>
      </c>
      <c r="Z24" s="43"/>
      <c r="AA24" s="56"/>
      <c r="AB24" s="56"/>
      <c r="AC24" s="42"/>
      <c r="AD24" s="42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</row>
    <row r="25" spans="1:59" s="1" customFormat="1" ht="38.25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3" t="s">
        <v>80</v>
      </c>
      <c r="Z25" s="43" t="s">
        <v>40</v>
      </c>
      <c r="AA25" s="56"/>
      <c r="AB25" s="56"/>
      <c r="AC25" s="42"/>
      <c r="AD25" s="42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</row>
    <row r="26" spans="1:59" s="1" customFormat="1" ht="38.2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53" t="s">
        <v>81</v>
      </c>
      <c r="Z26" s="43" t="s">
        <v>40</v>
      </c>
      <c r="AA26" s="56"/>
      <c r="AB26" s="56"/>
      <c r="AC26" s="42"/>
      <c r="AD26" s="42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</row>
    <row r="27" spans="1:59" s="1" customFormat="1" ht="38.25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3" t="s">
        <v>46</v>
      </c>
      <c r="Z27" s="43" t="s">
        <v>40</v>
      </c>
      <c r="AA27" s="56"/>
      <c r="AB27" s="56"/>
      <c r="AC27" s="42"/>
      <c r="AD27" s="42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</row>
    <row r="28" spans="1:59" s="1" customFormat="1" ht="25.5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53" t="s">
        <v>47</v>
      </c>
      <c r="Z28" s="43" t="s">
        <v>40</v>
      </c>
      <c r="AA28" s="56"/>
      <c r="AB28" s="56"/>
      <c r="AC28" s="42"/>
      <c r="AD28" s="42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1:59" s="1" customFormat="1" ht="27.7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3" t="s">
        <v>48</v>
      </c>
      <c r="Z29" s="43" t="s">
        <v>40</v>
      </c>
      <c r="AA29" s="56"/>
      <c r="AB29" s="56"/>
      <c r="AC29" s="42"/>
      <c r="AD29" s="42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1:59" s="1" customFormat="1" ht="38.25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53" t="s">
        <v>82</v>
      </c>
      <c r="Z30" s="43" t="s">
        <v>2</v>
      </c>
      <c r="AA30" s="65"/>
      <c r="AB30" s="65"/>
      <c r="AC30" s="42"/>
      <c r="AD30" s="42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1" spans="1:59" s="1" customFormat="1" ht="38.25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53" t="s">
        <v>83</v>
      </c>
      <c r="Z31" s="43" t="s">
        <v>2</v>
      </c>
      <c r="AA31" s="78"/>
      <c r="AB31" s="78"/>
      <c r="AC31" s="42"/>
      <c r="AD31" s="42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</row>
    <row r="32" spans="1:59" s="1" customFormat="1" ht="38.25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3" t="s">
        <v>84</v>
      </c>
      <c r="Z32" s="43" t="s">
        <v>40</v>
      </c>
      <c r="AA32" s="56"/>
      <c r="AB32" s="56"/>
      <c r="AC32" s="42"/>
      <c r="AD32" s="42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</row>
    <row r="33" spans="1:59" s="1" customFormat="1" ht="38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3" t="s">
        <v>85</v>
      </c>
      <c r="Z33" s="43" t="s">
        <v>40</v>
      </c>
      <c r="AA33" s="56"/>
      <c r="AB33" s="56"/>
      <c r="AC33" s="42"/>
      <c r="AD33" s="42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</row>
    <row r="34" spans="1:59" s="1" customFormat="1" ht="36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4" t="s">
        <v>86</v>
      </c>
      <c r="Z34" s="43" t="s">
        <v>40</v>
      </c>
      <c r="AA34" s="56"/>
      <c r="AB34" s="56"/>
      <c r="AC34" s="42"/>
      <c r="AD34" s="42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</row>
    <row r="35" spans="1:59" s="1" customFormat="1" ht="5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71" t="s">
        <v>87</v>
      </c>
      <c r="Z35" s="43" t="s">
        <v>51</v>
      </c>
      <c r="AA35" s="56"/>
      <c r="AB35" s="56"/>
      <c r="AC35" s="42"/>
      <c r="AD35" s="42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</row>
    <row r="36" spans="1:59" s="1" customFormat="1" ht="39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72" t="s">
        <v>88</v>
      </c>
      <c r="Z36" s="43" t="s">
        <v>6</v>
      </c>
      <c r="AA36" s="43"/>
      <c r="AB36" s="43"/>
      <c r="AC36" s="42"/>
      <c r="AD36" s="42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</row>
    <row r="37" spans="1:59" s="1" customFormat="1" ht="39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73" t="s">
        <v>89</v>
      </c>
      <c r="Z37" s="43" t="s">
        <v>6</v>
      </c>
      <c r="AA37" s="43"/>
      <c r="AB37" s="43"/>
      <c r="AC37" s="42"/>
      <c r="AD37" s="42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</row>
    <row r="38" spans="1:59" s="1" customFormat="1" ht="28.5" customHeight="1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79" t="s">
        <v>69</v>
      </c>
      <c r="Z38" s="43" t="s">
        <v>6</v>
      </c>
      <c r="AA38" s="43"/>
      <c r="AB38" s="43"/>
      <c r="AC38" s="42"/>
      <c r="AD38" s="42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</row>
    <row r="39" spans="1:59" s="1" customFormat="1" ht="70.5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74" t="s">
        <v>90</v>
      </c>
      <c r="Z39" s="43" t="s">
        <v>6</v>
      </c>
      <c r="AA39" s="43"/>
      <c r="AB39" s="43"/>
      <c r="AC39" s="42"/>
      <c r="AD39" s="42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</row>
    <row r="40" spans="1:59" s="1" customFormat="1" ht="51.75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73" t="s">
        <v>91</v>
      </c>
      <c r="Z40" s="43" t="s">
        <v>6</v>
      </c>
      <c r="AA40" s="43"/>
      <c r="AB40" s="43"/>
      <c r="AC40" s="42"/>
      <c r="AD40" s="42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</row>
    <row r="41" spans="1:59" s="1" customFormat="1" ht="58.5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71" t="s">
        <v>52</v>
      </c>
      <c r="Z41" s="43" t="s">
        <v>2</v>
      </c>
      <c r="AA41" s="57"/>
      <c r="AB41" s="57"/>
      <c r="AC41" s="42"/>
      <c r="AD41" s="42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</row>
    <row r="42" spans="1:59" s="1" customFormat="1" ht="38.25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63" t="s">
        <v>92</v>
      </c>
      <c r="Z42" s="43" t="s">
        <v>51</v>
      </c>
      <c r="AA42" s="65"/>
      <c r="AB42" s="65"/>
      <c r="AC42" s="42"/>
      <c r="AD42" s="42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</row>
    <row r="43" spans="1:59" s="1" customFormat="1" ht="39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79" t="s">
        <v>93</v>
      </c>
      <c r="Z43" s="43"/>
      <c r="AA43" s="57"/>
      <c r="AB43" s="57"/>
      <c r="AC43" s="42"/>
      <c r="AD43" s="42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</row>
    <row r="44" spans="1:59" s="1" customFormat="1" ht="23.2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80" t="s">
        <v>94</v>
      </c>
      <c r="Z44" s="43" t="s">
        <v>40</v>
      </c>
      <c r="AA44" s="56"/>
      <c r="AB44" s="56"/>
      <c r="AC44" s="42"/>
      <c r="AD44" s="42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</row>
    <row r="45" spans="1:59" s="1" customFormat="1" ht="28.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80" t="s">
        <v>49</v>
      </c>
      <c r="Z45" s="43" t="s">
        <v>40</v>
      </c>
      <c r="AA45" s="56"/>
      <c r="AB45" s="56"/>
      <c r="AC45" s="42"/>
      <c r="AD45" s="42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</row>
    <row r="46" spans="1:59" s="1" customFormat="1" ht="40.5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80" t="s">
        <v>95</v>
      </c>
      <c r="Z46" s="43" t="s">
        <v>40</v>
      </c>
      <c r="AA46" s="56"/>
      <c r="AB46" s="56"/>
      <c r="AC46" s="42"/>
      <c r="AD46" s="42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</row>
    <row r="47" spans="1:59" s="1" customFormat="1" ht="26.25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80" t="s">
        <v>70</v>
      </c>
      <c r="Z47" s="43" t="s">
        <v>6</v>
      </c>
      <c r="AA47" s="65"/>
      <c r="AB47" s="65"/>
      <c r="AC47" s="42"/>
      <c r="AD47" s="42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</row>
    <row r="48" spans="1:59" s="1" customFormat="1" ht="39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80" t="s">
        <v>96</v>
      </c>
      <c r="Z48" s="43" t="s">
        <v>6</v>
      </c>
      <c r="AA48" s="65"/>
      <c r="AB48" s="65"/>
      <c r="AC48" s="42"/>
      <c r="AD48" s="42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</row>
    <row r="49" spans="1:59" s="1" customFormat="1" ht="39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80" t="s">
        <v>97</v>
      </c>
      <c r="Z49" s="43" t="s">
        <v>2</v>
      </c>
      <c r="AA49" s="66"/>
      <c r="AB49" s="66"/>
      <c r="AC49" s="42"/>
      <c r="AD49" s="42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</row>
    <row r="50" spans="1:59" s="1" customFormat="1" ht="41.2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80" t="s">
        <v>71</v>
      </c>
      <c r="Z50" s="43" t="s">
        <v>2</v>
      </c>
      <c r="AA50" s="66"/>
      <c r="AB50" s="66"/>
      <c r="AC50" s="42"/>
      <c r="AD50" s="42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</row>
    <row r="51" spans="1:59" s="1" customFormat="1" ht="38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81" t="s">
        <v>72</v>
      </c>
      <c r="Z51" s="43" t="s">
        <v>2</v>
      </c>
      <c r="AA51" s="65"/>
      <c r="AB51" s="65"/>
      <c r="AC51" s="42"/>
      <c r="AD51" s="42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</row>
    <row r="52" spans="1:59" s="1" customFormat="1" ht="38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70" t="s">
        <v>98</v>
      </c>
      <c r="Z52" s="43" t="s">
        <v>2</v>
      </c>
      <c r="AA52" s="65"/>
      <c r="AB52" s="65"/>
      <c r="AC52" s="42"/>
      <c r="AD52" s="42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</row>
    <row r="53" spans="1:59" s="1" customFormat="1" ht="32.25" customHeight="1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82" t="s">
        <v>99</v>
      </c>
      <c r="Z53" s="43"/>
      <c r="AA53" s="57"/>
      <c r="AB53" s="57"/>
      <c r="AC53" s="42"/>
      <c r="AD53" s="42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</row>
    <row r="54" spans="1:59" s="1" customFormat="1" ht="39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80" t="s">
        <v>100</v>
      </c>
      <c r="Z54" s="43" t="s">
        <v>42</v>
      </c>
      <c r="AA54" s="67"/>
      <c r="AB54" s="67"/>
      <c r="AC54" s="42"/>
      <c r="AD54" s="42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</row>
    <row r="55" spans="1:59" s="1" customFormat="1" ht="39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55" t="s">
        <v>43</v>
      </c>
      <c r="Z55" s="43" t="s">
        <v>40</v>
      </c>
      <c r="AA55" s="67"/>
      <c r="AB55" s="67"/>
      <c r="AC55" s="42"/>
      <c r="AD55" s="42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</row>
    <row r="56" spans="1:59" s="1" customFormat="1" ht="26.2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80" t="s">
        <v>73</v>
      </c>
      <c r="Z56" s="43" t="s">
        <v>6</v>
      </c>
      <c r="AA56" s="56"/>
      <c r="AB56" s="56"/>
      <c r="AC56" s="42"/>
      <c r="AD56" s="42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</row>
    <row r="57" spans="1:59" s="1" customFormat="1" ht="26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80" t="s">
        <v>74</v>
      </c>
      <c r="Z57" s="43" t="s">
        <v>6</v>
      </c>
      <c r="AA57" s="56"/>
      <c r="AB57" s="56"/>
      <c r="AC57" s="42"/>
      <c r="AD57" s="42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</row>
    <row r="58" spans="1:59" s="1" customFormat="1" ht="51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76" t="s">
        <v>101</v>
      </c>
      <c r="Z58" s="48"/>
      <c r="AA58" s="56"/>
      <c r="AB58" s="56"/>
      <c r="AC58" s="42"/>
      <c r="AD58" s="42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</row>
    <row r="59" spans="1:59" s="1" customFormat="1" ht="25.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69" t="s">
        <v>50</v>
      </c>
      <c r="Z59" s="48" t="s">
        <v>40</v>
      </c>
      <c r="AA59" s="56"/>
      <c r="AB59" s="56"/>
      <c r="AC59" s="42"/>
      <c r="AD59" s="42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</row>
    <row r="60" spans="1:59" s="1" customFormat="1" ht="25.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76" t="s">
        <v>102</v>
      </c>
      <c r="Z60" s="43" t="s">
        <v>2</v>
      </c>
      <c r="AA60" s="56"/>
      <c r="AB60" s="56"/>
      <c r="AC60" s="42"/>
      <c r="AD60" s="42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</row>
    <row r="61" spans="1:59" s="1" customFormat="1" ht="25.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76" t="s">
        <v>103</v>
      </c>
      <c r="Z61" s="43" t="s">
        <v>2</v>
      </c>
      <c r="AA61" s="56"/>
      <c r="AB61" s="56"/>
      <c r="AC61" s="42"/>
      <c r="AD61" s="42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</row>
    <row r="62" spans="1:59" s="1" customFormat="1" ht="25.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76" t="s">
        <v>104</v>
      </c>
      <c r="Z62" s="43" t="s">
        <v>2</v>
      </c>
      <c r="AA62" s="56"/>
      <c r="AB62" s="56"/>
      <c r="AC62" s="42"/>
      <c r="AD62" s="42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</row>
    <row r="63" spans="1:59" s="1" customFormat="1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76" t="s">
        <v>105</v>
      </c>
      <c r="Z63" s="43" t="s">
        <v>2</v>
      </c>
      <c r="AA63" s="83"/>
      <c r="AB63" s="83"/>
      <c r="AC63" s="42"/>
      <c r="AD63" s="42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</row>
    <row r="64" spans="1:59" s="1" customFormat="1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76" t="s">
        <v>106</v>
      </c>
      <c r="Z64" s="43" t="s">
        <v>2</v>
      </c>
      <c r="AA64" s="83"/>
      <c r="AB64" s="83"/>
      <c r="AC64" s="42"/>
      <c r="AD64" s="42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</row>
    <row r="65" spans="1:59" s="1" customFormat="1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76" t="s">
        <v>107</v>
      </c>
      <c r="Z65" s="43" t="s">
        <v>2</v>
      </c>
      <c r="AA65" s="83"/>
      <c r="AB65" s="83"/>
      <c r="AC65" s="42"/>
      <c r="AD65" s="42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</row>
    <row r="66" spans="1:59" s="1" customFormat="1" ht="25.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76" t="s">
        <v>108</v>
      </c>
      <c r="Z66" s="43" t="s">
        <v>2</v>
      </c>
      <c r="AA66" s="56"/>
      <c r="AB66" s="56"/>
      <c r="AC66" s="42"/>
      <c r="AD66" s="42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</row>
    <row r="67" spans="1:59" s="1" customFormat="1" ht="38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76" t="s">
        <v>109</v>
      </c>
      <c r="Z67" s="43" t="s">
        <v>2</v>
      </c>
      <c r="AA67" s="56"/>
      <c r="AB67" s="56"/>
      <c r="AC67" s="42"/>
      <c r="AD67" s="42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</row>
    <row r="68" spans="1:59" s="1" customFormat="1" ht="25.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76" t="s">
        <v>110</v>
      </c>
      <c r="Z68" s="43" t="s">
        <v>2</v>
      </c>
      <c r="AA68" s="56"/>
      <c r="AB68" s="56"/>
      <c r="AC68" s="42"/>
      <c r="AD68" s="42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</row>
    <row r="69" spans="1:59" s="1" customFormat="1" ht="25.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76" t="s">
        <v>111</v>
      </c>
      <c r="Z69" s="43" t="s">
        <v>2</v>
      </c>
      <c r="AA69" s="56"/>
      <c r="AB69" s="56"/>
      <c r="AC69" s="42"/>
      <c r="AD69" s="42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</row>
    <row r="70" spans="1:59" s="1" customFormat="1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76" t="s">
        <v>112</v>
      </c>
      <c r="Z70" s="43" t="s">
        <v>2</v>
      </c>
      <c r="AA70" s="56"/>
      <c r="AB70" s="56"/>
      <c r="AC70" s="42"/>
      <c r="AD70" s="42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</row>
    <row r="71" spans="1:59" s="1" customFormat="1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76" t="s">
        <v>113</v>
      </c>
      <c r="Z71" s="43" t="s">
        <v>2</v>
      </c>
      <c r="AA71" s="56"/>
      <c r="AB71" s="56"/>
      <c r="AC71" s="42"/>
      <c r="AD71" s="42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</row>
    <row r="72" spans="1:59" s="1" customFormat="1" ht="25.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76" t="s">
        <v>114</v>
      </c>
      <c r="Z72" s="43" t="s">
        <v>2</v>
      </c>
      <c r="AA72" s="56"/>
      <c r="AB72" s="56"/>
      <c r="AC72" s="42"/>
      <c r="AD72" s="42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</row>
    <row r="73" spans="1:59" s="1" customFormat="1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76" t="s">
        <v>115</v>
      </c>
      <c r="Z73" s="43" t="s">
        <v>2</v>
      </c>
      <c r="AA73" s="56"/>
      <c r="AB73" s="56"/>
      <c r="AC73" s="42"/>
      <c r="AD73" s="42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</row>
    <row r="74" spans="1:59" s="1" customFormat="1" ht="39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73" t="s">
        <v>56</v>
      </c>
      <c r="Z74" s="43" t="s">
        <v>6</v>
      </c>
      <c r="AA74" s="64"/>
      <c r="AB74" s="64"/>
      <c r="AC74" s="42"/>
      <c r="AD74" s="42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</row>
    <row r="75" spans="1:59" s="1" customFormat="1" ht="39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73" t="s">
        <v>116</v>
      </c>
      <c r="Z75" s="43" t="s">
        <v>6</v>
      </c>
      <c r="AA75" s="56"/>
      <c r="AB75" s="56"/>
      <c r="AC75" s="42"/>
      <c r="AD75" s="42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</row>
    <row r="76" spans="1:59" s="1" customFormat="1" ht="51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71" t="s">
        <v>57</v>
      </c>
      <c r="Z76" s="43" t="s">
        <v>6</v>
      </c>
      <c r="AA76" s="56"/>
      <c r="AB76" s="56"/>
      <c r="AC76" s="42"/>
      <c r="AD76" s="42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</row>
    <row r="77" spans="1:59" s="1" customFormat="1" ht="26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73" t="s">
        <v>53</v>
      </c>
      <c r="Z77" s="43" t="s">
        <v>63</v>
      </c>
      <c r="AA77" s="56"/>
      <c r="AB77" s="56"/>
      <c r="AC77" s="42"/>
      <c r="AD77" s="77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</row>
    <row r="78" spans="1:59" s="1" customFormat="1" ht="39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73" t="s">
        <v>54</v>
      </c>
      <c r="Z78" s="43"/>
      <c r="AA78" s="56"/>
      <c r="AB78" s="56"/>
      <c r="AC78" s="42"/>
      <c r="AD78" s="42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</row>
    <row r="79" spans="1:59" s="1" customFormat="1" ht="26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73" t="s">
        <v>58</v>
      </c>
      <c r="Z79" s="43" t="s">
        <v>55</v>
      </c>
      <c r="AA79" s="56"/>
      <c r="AB79" s="56"/>
      <c r="AC79" s="42"/>
      <c r="AD79" s="42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</row>
    <row r="80" spans="1:59" s="1" customFormat="1" ht="26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73" t="s">
        <v>59</v>
      </c>
      <c r="Z80" s="43" t="s">
        <v>63</v>
      </c>
      <c r="AA80" s="56"/>
      <c r="AB80" s="56"/>
      <c r="AC80" s="42"/>
      <c r="AD80" s="42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</row>
    <row r="81" spans="1:59" s="1" customFormat="1" ht="77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73" t="s">
        <v>60</v>
      </c>
      <c r="Z81" s="43"/>
      <c r="AA81" s="56"/>
      <c r="AB81" s="56"/>
      <c r="AC81" s="42"/>
      <c r="AD81" s="42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</row>
    <row r="82" spans="1:59" s="1" customFormat="1" ht="26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73" t="s">
        <v>61</v>
      </c>
      <c r="Z82" s="43" t="s">
        <v>55</v>
      </c>
      <c r="AA82" s="56"/>
      <c r="AB82" s="56"/>
      <c r="AC82" s="42"/>
      <c r="AD82" s="42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</row>
    <row r="83" spans="1:59" s="1" customFormat="1" ht="39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73" t="s">
        <v>62</v>
      </c>
      <c r="Z83" s="43" t="s">
        <v>63</v>
      </c>
      <c r="AA83" s="56"/>
      <c r="AB83" s="56"/>
      <c r="AC83" s="42"/>
      <c r="AD83" s="42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</row>
    <row r="84" spans="1:59" s="1" customFormat="1" ht="39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73" t="s">
        <v>64</v>
      </c>
      <c r="Z84" s="43"/>
      <c r="AA84" s="83"/>
      <c r="AB84" s="83"/>
      <c r="AC84" s="42"/>
      <c r="AD84" s="42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</row>
    <row r="85" spans="1:59" s="1" customFormat="1" ht="26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73" t="s">
        <v>65</v>
      </c>
      <c r="Z85" s="43" t="s">
        <v>55</v>
      </c>
      <c r="AA85" s="56"/>
      <c r="AB85" s="56"/>
      <c r="AC85" s="42"/>
      <c r="AD85" s="42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</row>
    <row r="86" spans="1:59" s="1" customFormat="1" ht="26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73" t="s">
        <v>66</v>
      </c>
      <c r="Z86" s="43" t="s">
        <v>55</v>
      </c>
      <c r="AA86" s="56"/>
      <c r="AB86" s="56"/>
      <c r="AC86" s="42"/>
      <c r="AD86" s="42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</row>
    <row r="87" spans="1:59" s="1" customFormat="1" ht="26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73" t="s">
        <v>67</v>
      </c>
      <c r="Z87" s="43" t="s">
        <v>63</v>
      </c>
      <c r="AA87" s="56"/>
      <c r="AB87" s="56"/>
      <c r="AC87" s="42"/>
      <c r="AD87" s="42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</row>
    <row r="88" spans="1:59" s="35" customFormat="1" ht="9.75" customHeight="1"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</row>
    <row r="89" spans="1:59" s="35" customFormat="1" ht="3" customHeight="1"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</row>
    <row r="90" spans="1:59" s="35" customFormat="1" ht="12.75">
      <c r="J90" s="144" t="s">
        <v>31</v>
      </c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  <c r="AA90" s="145"/>
      <c r="AB90" s="145"/>
      <c r="AC90" s="145"/>
      <c r="AD90" s="145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</row>
    <row r="91" spans="1:59" s="35" customFormat="1" ht="14.25" customHeight="1">
      <c r="J91" s="146" t="s">
        <v>27</v>
      </c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46"/>
      <c r="Y91" s="146"/>
      <c r="Z91" s="146"/>
      <c r="AA91" s="146"/>
      <c r="AB91" s="146"/>
      <c r="AC91" s="149"/>
      <c r="AD91" s="149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</row>
    <row r="92" spans="1:59" s="35" customFormat="1" ht="12.75">
      <c r="J92" s="146" t="s">
        <v>28</v>
      </c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46"/>
      <c r="Y92" s="146"/>
      <c r="Z92" s="146"/>
      <c r="AA92" s="146"/>
      <c r="AB92" s="146"/>
      <c r="AC92" s="41"/>
      <c r="AD92" s="40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</row>
    <row r="93" spans="1:59" s="35" customFormat="1" ht="12.75">
      <c r="J93" s="146" t="s">
        <v>29</v>
      </c>
      <c r="K93" s="146"/>
      <c r="L93" s="146"/>
      <c r="M93" s="146"/>
      <c r="N93" s="146"/>
      <c r="O93" s="146"/>
      <c r="P93" s="146"/>
      <c r="Q93" s="146"/>
      <c r="R93" s="146"/>
      <c r="S93" s="146"/>
      <c r="T93" s="146"/>
      <c r="U93" s="146"/>
      <c r="V93" s="146"/>
      <c r="W93" s="146"/>
      <c r="X93" s="146"/>
      <c r="Y93" s="146"/>
      <c r="Z93" s="146"/>
      <c r="AA93" s="146"/>
      <c r="AB93" s="146"/>
      <c r="AC93" s="41"/>
      <c r="AD93" s="40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</row>
    <row r="94" spans="1:59" s="35" customFormat="1" ht="12.75">
      <c r="J94" s="146"/>
      <c r="K94" s="146" t="s">
        <v>19</v>
      </c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6"/>
      <c r="W94" s="146"/>
      <c r="X94" s="146"/>
      <c r="Y94" s="146"/>
      <c r="Z94" s="146"/>
      <c r="AA94" s="146"/>
      <c r="AB94" s="146"/>
      <c r="AC94" s="39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</row>
    <row r="95" spans="1:59" s="35" customFormat="1" ht="26.25" customHeight="1">
      <c r="B95" s="147" t="s">
        <v>117</v>
      </c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7"/>
      <c r="Y95" s="147"/>
      <c r="AB95" s="148" t="s">
        <v>18</v>
      </c>
      <c r="AC95" s="148"/>
      <c r="AD95" s="148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</row>
    <row r="96" spans="1:59" s="35" customFormat="1" ht="29.25" customHeight="1">
      <c r="B96" s="38"/>
      <c r="C96" s="38"/>
      <c r="D96" s="38"/>
      <c r="E96" s="38"/>
      <c r="F96" s="38"/>
      <c r="G96" s="38"/>
      <c r="H96" s="38"/>
      <c r="I96" s="38"/>
      <c r="J96" s="147" t="s">
        <v>17</v>
      </c>
      <c r="K96" s="147"/>
      <c r="L96" s="147"/>
      <c r="M96" s="147"/>
      <c r="N96" s="147"/>
      <c r="O96" s="147"/>
      <c r="P96" s="147"/>
      <c r="Q96" s="147"/>
      <c r="R96" s="38"/>
      <c r="S96" s="38"/>
      <c r="T96" s="38"/>
      <c r="U96" s="38"/>
      <c r="V96" s="38"/>
      <c r="W96" s="38"/>
      <c r="X96" s="38"/>
      <c r="Y96" s="38"/>
      <c r="AB96" s="37"/>
      <c r="AC96" s="37"/>
      <c r="AD96" s="37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</row>
    <row r="97" spans="1:256" s="35" customFormat="1" ht="20.25" customHeight="1"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AB97" s="37"/>
      <c r="AC97" s="37"/>
      <c r="AD97" s="37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</row>
    <row r="98" spans="1:256" s="35" customFormat="1" ht="18.75" customHeight="1">
      <c r="A98" s="128" t="s">
        <v>119</v>
      </c>
      <c r="B98" s="128"/>
      <c r="C98" s="128"/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  <c r="AA98" s="128"/>
      <c r="AB98" s="128"/>
      <c r="AC98" s="37"/>
      <c r="AD98" s="37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</row>
    <row r="99" spans="1:256" s="35" customFormat="1" ht="17.25" customHeight="1">
      <c r="A99" s="128" t="s">
        <v>120</v>
      </c>
      <c r="B99" s="128"/>
      <c r="C99" s="128"/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Z99" s="128"/>
      <c r="AA99" s="128"/>
      <c r="AB99" s="128"/>
      <c r="AC99" s="128"/>
      <c r="AD99" s="128"/>
      <c r="AE99" s="128"/>
      <c r="AF99" s="128"/>
      <c r="AG99" s="128"/>
      <c r="AH99" s="128"/>
      <c r="AI99" s="128"/>
      <c r="AJ99" s="128"/>
      <c r="AK99" s="128"/>
      <c r="AL99" s="128"/>
      <c r="AM99" s="128"/>
      <c r="AN99" s="128"/>
      <c r="AO99" s="128"/>
      <c r="AP99" s="128"/>
      <c r="AQ99" s="128"/>
      <c r="AR99" s="128"/>
      <c r="AS99" s="128"/>
      <c r="AT99" s="128"/>
      <c r="AU99" s="128"/>
      <c r="AV99" s="128"/>
      <c r="AW99" s="128"/>
      <c r="AX99" s="128"/>
      <c r="AY99" s="128"/>
      <c r="AZ99" s="128"/>
      <c r="BA99" s="128"/>
      <c r="BB99" s="128"/>
      <c r="BC99" s="128"/>
      <c r="BD99" s="128"/>
      <c r="BE99" s="128"/>
      <c r="BF99" s="128"/>
      <c r="BG99" s="128"/>
      <c r="BH99" s="128"/>
      <c r="BI99" s="128"/>
      <c r="BJ99" s="128"/>
      <c r="BK99" s="128"/>
      <c r="BL99" s="128"/>
      <c r="BM99" s="128"/>
      <c r="BN99" s="128"/>
      <c r="BO99" s="128"/>
      <c r="BP99" s="128"/>
      <c r="BQ99" s="128"/>
      <c r="BR99" s="128"/>
      <c r="BS99" s="128"/>
      <c r="BT99" s="128"/>
      <c r="BU99" s="128"/>
      <c r="BV99" s="128"/>
      <c r="BW99" s="128"/>
      <c r="BX99" s="128"/>
      <c r="BY99" s="128"/>
      <c r="BZ99" s="128"/>
      <c r="CA99" s="128"/>
      <c r="CB99" s="128"/>
      <c r="CC99" s="128"/>
      <c r="CD99" s="128"/>
      <c r="CE99" s="128"/>
      <c r="CF99" s="128"/>
      <c r="CG99" s="128"/>
      <c r="CH99" s="128"/>
      <c r="CI99" s="128"/>
      <c r="CJ99" s="128"/>
      <c r="CK99" s="128"/>
      <c r="CL99" s="128"/>
      <c r="CM99" s="128"/>
      <c r="CN99" s="128"/>
      <c r="CO99" s="128"/>
      <c r="CP99" s="128"/>
      <c r="CQ99" s="128"/>
      <c r="CR99" s="128"/>
      <c r="CS99" s="128"/>
      <c r="CT99" s="128"/>
      <c r="CU99" s="128"/>
      <c r="CV99" s="128"/>
      <c r="CW99" s="128"/>
      <c r="CX99" s="128"/>
      <c r="CY99" s="128"/>
      <c r="CZ99" s="128"/>
      <c r="DA99" s="128"/>
      <c r="DB99" s="128"/>
      <c r="DC99" s="128"/>
      <c r="DD99" s="128"/>
      <c r="DE99" s="128"/>
      <c r="DF99" s="128"/>
      <c r="DG99" s="128"/>
      <c r="DH99" s="128"/>
      <c r="DI99" s="128"/>
      <c r="DJ99" s="128"/>
      <c r="DK99" s="128"/>
      <c r="DL99" s="128"/>
      <c r="DM99" s="128"/>
      <c r="DN99" s="128"/>
      <c r="DO99" s="128"/>
      <c r="DP99" s="128"/>
      <c r="DQ99" s="128"/>
      <c r="DR99" s="128"/>
      <c r="DS99" s="128"/>
      <c r="DT99" s="128"/>
      <c r="DU99" s="128"/>
      <c r="DV99" s="128"/>
      <c r="DW99" s="128"/>
      <c r="DX99" s="128"/>
      <c r="DY99" s="128"/>
      <c r="DZ99" s="128"/>
      <c r="EA99" s="128"/>
      <c r="EB99" s="128"/>
      <c r="EC99" s="128"/>
      <c r="ED99" s="128"/>
      <c r="EE99" s="128"/>
      <c r="EF99" s="128"/>
      <c r="EG99" s="128"/>
      <c r="EH99" s="128"/>
      <c r="EI99" s="128"/>
      <c r="EJ99" s="128"/>
      <c r="EK99" s="128"/>
      <c r="EL99" s="128"/>
      <c r="EM99" s="128"/>
      <c r="EN99" s="128"/>
      <c r="EO99" s="128"/>
      <c r="EP99" s="128"/>
      <c r="EQ99" s="128"/>
      <c r="ER99" s="128"/>
      <c r="ES99" s="128"/>
      <c r="ET99" s="128"/>
      <c r="EU99" s="128"/>
      <c r="EV99" s="128"/>
      <c r="EW99" s="128"/>
      <c r="EX99" s="128"/>
      <c r="EY99" s="128"/>
      <c r="EZ99" s="128"/>
      <c r="FA99" s="128"/>
      <c r="FB99" s="128"/>
      <c r="FC99" s="128"/>
      <c r="FD99" s="128"/>
      <c r="FE99" s="128"/>
      <c r="FF99" s="128"/>
      <c r="FG99" s="128"/>
      <c r="FH99" s="128"/>
      <c r="FI99" s="128"/>
      <c r="FJ99" s="128"/>
      <c r="FK99" s="128"/>
      <c r="FL99" s="128"/>
      <c r="FM99" s="128"/>
      <c r="FN99" s="128"/>
      <c r="FO99" s="128"/>
      <c r="FP99" s="128"/>
      <c r="FQ99" s="128"/>
      <c r="FR99" s="128"/>
      <c r="FS99" s="128"/>
      <c r="FT99" s="128"/>
      <c r="FU99" s="128"/>
      <c r="FV99" s="128"/>
      <c r="FW99" s="128"/>
      <c r="FX99" s="128"/>
      <c r="FY99" s="128"/>
      <c r="FZ99" s="128"/>
      <c r="GA99" s="128"/>
      <c r="GB99" s="128"/>
      <c r="GC99" s="128"/>
      <c r="GD99" s="128"/>
      <c r="GE99" s="128"/>
      <c r="GF99" s="128"/>
      <c r="GG99" s="128"/>
      <c r="GH99" s="128"/>
      <c r="GI99" s="128"/>
      <c r="GJ99" s="128"/>
      <c r="GK99" s="128"/>
      <c r="GL99" s="128"/>
      <c r="GM99" s="128"/>
      <c r="GN99" s="128"/>
      <c r="GO99" s="128"/>
      <c r="GP99" s="128"/>
      <c r="GQ99" s="128"/>
      <c r="GR99" s="128"/>
      <c r="GS99" s="128"/>
      <c r="GT99" s="128"/>
      <c r="GU99" s="128"/>
      <c r="GV99" s="128"/>
      <c r="GW99" s="128"/>
      <c r="GX99" s="128"/>
      <c r="GY99" s="128"/>
      <c r="GZ99" s="128"/>
      <c r="HA99" s="128"/>
      <c r="HB99" s="128"/>
      <c r="HC99" s="128"/>
      <c r="HD99" s="128"/>
      <c r="HE99" s="128"/>
      <c r="HF99" s="128"/>
      <c r="HG99" s="128"/>
      <c r="HH99" s="128"/>
      <c r="HI99" s="128"/>
      <c r="HJ99" s="128"/>
      <c r="HK99" s="128"/>
      <c r="HL99" s="128"/>
      <c r="HM99" s="128"/>
      <c r="HN99" s="128"/>
      <c r="HO99" s="128"/>
      <c r="HP99" s="128"/>
      <c r="HQ99" s="128"/>
      <c r="HR99" s="128"/>
      <c r="HS99" s="128"/>
      <c r="HT99" s="128"/>
      <c r="HU99" s="128"/>
      <c r="HV99" s="128"/>
      <c r="HW99" s="128"/>
      <c r="HX99" s="128"/>
      <c r="HY99" s="128"/>
      <c r="HZ99" s="128"/>
      <c r="IA99" s="128"/>
      <c r="IB99" s="128"/>
      <c r="IC99" s="128"/>
      <c r="ID99" s="128"/>
      <c r="IE99" s="128"/>
      <c r="IF99" s="128"/>
      <c r="IG99" s="128"/>
      <c r="IH99" s="128"/>
      <c r="II99" s="128"/>
      <c r="IJ99" s="128"/>
      <c r="IK99" s="128"/>
      <c r="IL99" s="128"/>
      <c r="IM99" s="128"/>
      <c r="IN99" s="128"/>
      <c r="IO99" s="128"/>
      <c r="IP99" s="128"/>
      <c r="IQ99" s="128"/>
      <c r="IR99" s="128"/>
      <c r="IS99" s="128"/>
      <c r="IT99" s="128"/>
      <c r="IU99" s="128"/>
      <c r="IV99" s="128"/>
    </row>
    <row r="100" spans="1:256" s="35" customFormat="1" ht="17.25" customHeight="1">
      <c r="A100" s="128" t="s">
        <v>118</v>
      </c>
      <c r="B100" s="128"/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28"/>
      <c r="AD100" s="128"/>
      <c r="AE100" s="128"/>
      <c r="AF100" s="128"/>
      <c r="AG100" s="128"/>
      <c r="AH100" s="128"/>
      <c r="AI100" s="128"/>
      <c r="AJ100" s="128"/>
      <c r="AK100" s="128"/>
      <c r="AL100" s="128"/>
      <c r="AM100" s="128"/>
      <c r="AN100" s="128"/>
      <c r="AO100" s="128"/>
      <c r="AP100" s="128"/>
      <c r="AQ100" s="128"/>
      <c r="AR100" s="128"/>
      <c r="AS100" s="128"/>
      <c r="AT100" s="128"/>
      <c r="AU100" s="128"/>
      <c r="AV100" s="128"/>
      <c r="AW100" s="128"/>
      <c r="AX100" s="128"/>
      <c r="AY100" s="128"/>
      <c r="AZ100" s="128"/>
      <c r="BA100" s="128"/>
      <c r="BB100" s="128"/>
      <c r="BC100" s="128"/>
      <c r="BD100" s="128"/>
      <c r="BE100" s="128"/>
      <c r="BF100" s="128"/>
      <c r="BG100" s="128"/>
      <c r="BH100" s="128"/>
      <c r="BI100" s="128"/>
      <c r="BJ100" s="128"/>
      <c r="BK100" s="128"/>
      <c r="BL100" s="128"/>
      <c r="BM100" s="128"/>
      <c r="BN100" s="128"/>
      <c r="BO100" s="128"/>
      <c r="BP100" s="128"/>
      <c r="BQ100" s="128"/>
      <c r="BR100" s="128"/>
      <c r="BS100" s="128"/>
      <c r="BT100" s="128"/>
      <c r="BU100" s="128"/>
      <c r="BV100" s="128"/>
      <c r="BW100" s="128"/>
      <c r="BX100" s="128"/>
      <c r="BY100" s="128"/>
      <c r="BZ100" s="128"/>
      <c r="CA100" s="128"/>
      <c r="CB100" s="128"/>
      <c r="CC100" s="128"/>
      <c r="CD100" s="128"/>
      <c r="CE100" s="128"/>
      <c r="CF100" s="128"/>
      <c r="CG100" s="128"/>
      <c r="CH100" s="128"/>
      <c r="CI100" s="128"/>
      <c r="CJ100" s="128"/>
      <c r="CK100" s="128"/>
      <c r="CL100" s="128"/>
      <c r="CM100" s="128"/>
      <c r="CN100" s="128"/>
      <c r="CO100" s="128"/>
      <c r="CP100" s="128"/>
      <c r="CQ100" s="128"/>
      <c r="CR100" s="128"/>
      <c r="CS100" s="128"/>
      <c r="CT100" s="128"/>
      <c r="CU100" s="128"/>
      <c r="CV100" s="128"/>
      <c r="CW100" s="128"/>
      <c r="CX100" s="128"/>
      <c r="CY100" s="128"/>
      <c r="CZ100" s="128"/>
      <c r="DA100" s="128"/>
      <c r="DB100" s="128"/>
      <c r="DC100" s="128"/>
      <c r="DD100" s="128"/>
      <c r="DE100" s="128"/>
      <c r="DF100" s="128"/>
      <c r="DG100" s="128"/>
      <c r="DH100" s="128"/>
      <c r="DI100" s="128"/>
      <c r="DJ100" s="128"/>
      <c r="DK100" s="128"/>
      <c r="DL100" s="128"/>
      <c r="DM100" s="128"/>
      <c r="DN100" s="128"/>
      <c r="DO100" s="128"/>
      <c r="DP100" s="128"/>
      <c r="DQ100" s="128"/>
      <c r="DR100" s="128"/>
      <c r="DS100" s="128"/>
      <c r="DT100" s="128"/>
      <c r="DU100" s="128"/>
      <c r="DV100" s="128"/>
      <c r="DW100" s="128"/>
      <c r="DX100" s="128"/>
      <c r="DY100" s="128"/>
      <c r="DZ100" s="128"/>
      <c r="EA100" s="128"/>
      <c r="EB100" s="128"/>
      <c r="EC100" s="128"/>
      <c r="ED100" s="128"/>
      <c r="EE100" s="128"/>
      <c r="EF100" s="128"/>
      <c r="EG100" s="128"/>
      <c r="EH100" s="128"/>
      <c r="EI100" s="128"/>
      <c r="EJ100" s="128"/>
      <c r="EK100" s="128"/>
      <c r="EL100" s="128"/>
      <c r="EM100" s="128"/>
      <c r="EN100" s="128"/>
      <c r="EO100" s="128"/>
      <c r="EP100" s="128"/>
      <c r="EQ100" s="128"/>
      <c r="ER100" s="128"/>
      <c r="ES100" s="128"/>
      <c r="ET100" s="128"/>
      <c r="EU100" s="128"/>
      <c r="EV100" s="128"/>
      <c r="EW100" s="128"/>
      <c r="EX100" s="128"/>
      <c r="EY100" s="128"/>
      <c r="EZ100" s="128"/>
      <c r="FA100" s="128"/>
      <c r="FB100" s="128"/>
      <c r="FC100" s="128"/>
      <c r="FD100" s="128"/>
      <c r="FE100" s="128"/>
      <c r="FF100" s="128"/>
      <c r="FG100" s="128"/>
      <c r="FH100" s="128"/>
      <c r="FI100" s="128"/>
      <c r="FJ100" s="128"/>
      <c r="FK100" s="128"/>
      <c r="FL100" s="128"/>
      <c r="FM100" s="128"/>
      <c r="FN100" s="128"/>
      <c r="FO100" s="128"/>
      <c r="FP100" s="128"/>
      <c r="FQ100" s="128"/>
      <c r="FR100" s="128"/>
      <c r="FS100" s="128"/>
      <c r="FT100" s="128"/>
      <c r="FU100" s="128"/>
      <c r="FV100" s="128"/>
      <c r="FW100" s="128"/>
      <c r="FX100" s="128"/>
      <c r="FY100" s="128"/>
      <c r="FZ100" s="128"/>
      <c r="GA100" s="128"/>
      <c r="GB100" s="128"/>
      <c r="GC100" s="128"/>
      <c r="GD100" s="128"/>
      <c r="GE100" s="128"/>
      <c r="GF100" s="128"/>
      <c r="GG100" s="128"/>
      <c r="GH100" s="128"/>
      <c r="GI100" s="128"/>
      <c r="GJ100" s="128"/>
      <c r="GK100" s="128"/>
      <c r="GL100" s="128"/>
      <c r="GM100" s="128"/>
      <c r="GN100" s="128"/>
      <c r="GO100" s="128"/>
      <c r="GP100" s="128"/>
      <c r="GQ100" s="128"/>
      <c r="GR100" s="128"/>
      <c r="GS100" s="128"/>
      <c r="GT100" s="128"/>
      <c r="GU100" s="128"/>
      <c r="GV100" s="128"/>
      <c r="GW100" s="128"/>
      <c r="GX100" s="128"/>
      <c r="GY100" s="128"/>
      <c r="GZ100" s="128"/>
      <c r="HA100" s="128"/>
      <c r="HB100" s="128"/>
      <c r="HC100" s="128"/>
      <c r="HD100" s="128"/>
      <c r="HE100" s="128"/>
      <c r="HF100" s="128"/>
      <c r="HG100" s="128"/>
      <c r="HH100" s="128"/>
      <c r="HI100" s="128"/>
      <c r="HJ100" s="128"/>
      <c r="HK100" s="128"/>
      <c r="HL100" s="128"/>
      <c r="HM100" s="128"/>
      <c r="HN100" s="128"/>
      <c r="HO100" s="128"/>
      <c r="HP100" s="128"/>
      <c r="HQ100" s="128"/>
      <c r="HR100" s="128"/>
      <c r="HS100" s="128"/>
      <c r="HT100" s="128"/>
      <c r="HU100" s="128"/>
      <c r="HV100" s="128"/>
      <c r="HW100" s="128"/>
      <c r="HX100" s="128"/>
      <c r="HY100" s="128"/>
      <c r="HZ100" s="128"/>
      <c r="IA100" s="128"/>
      <c r="IB100" s="128"/>
      <c r="IC100" s="128"/>
      <c r="ID100" s="128"/>
      <c r="IE100" s="128"/>
      <c r="IF100" s="128"/>
      <c r="IG100" s="128"/>
      <c r="IH100" s="128"/>
      <c r="II100" s="128"/>
      <c r="IJ100" s="128"/>
      <c r="IK100" s="128"/>
      <c r="IL100" s="128"/>
      <c r="IM100" s="128"/>
      <c r="IN100" s="128"/>
      <c r="IO100" s="128"/>
      <c r="IP100" s="128"/>
      <c r="IQ100" s="128"/>
      <c r="IR100" s="128"/>
      <c r="IS100" s="128"/>
      <c r="IT100" s="128"/>
      <c r="IU100" s="128"/>
      <c r="IV100" s="128"/>
    </row>
    <row r="101" spans="1:256" s="34" customFormat="1" ht="15" customHeight="1">
      <c r="A101" s="128" t="s">
        <v>121</v>
      </c>
      <c r="B101" s="128"/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Z101" s="128"/>
      <c r="AA101" s="128"/>
      <c r="AB101" s="128"/>
      <c r="AC101" s="128"/>
      <c r="AD101" s="128"/>
      <c r="AE101" s="128"/>
      <c r="AF101" s="128"/>
      <c r="AG101" s="128"/>
      <c r="AH101" s="128"/>
      <c r="AI101" s="128"/>
      <c r="AJ101" s="128"/>
      <c r="AK101" s="128"/>
      <c r="AL101" s="128"/>
      <c r="AM101" s="128"/>
      <c r="AN101" s="128"/>
      <c r="AO101" s="128"/>
      <c r="AP101" s="128"/>
      <c r="AQ101" s="128"/>
      <c r="AR101" s="128"/>
      <c r="AS101" s="128"/>
      <c r="AT101" s="128"/>
      <c r="AU101" s="128"/>
      <c r="AV101" s="128"/>
      <c r="AW101" s="128"/>
      <c r="AX101" s="128"/>
      <c r="AY101" s="128"/>
      <c r="AZ101" s="128"/>
      <c r="BA101" s="128"/>
      <c r="BB101" s="128"/>
      <c r="BC101" s="128"/>
      <c r="BD101" s="128"/>
      <c r="BE101" s="128"/>
      <c r="BF101" s="128"/>
      <c r="BG101" s="128"/>
      <c r="BH101" s="128"/>
      <c r="BI101" s="128"/>
      <c r="BJ101" s="128"/>
      <c r="BK101" s="128"/>
      <c r="BL101" s="128"/>
      <c r="BM101" s="128"/>
      <c r="BN101" s="128"/>
      <c r="BO101" s="128"/>
      <c r="BP101" s="128"/>
      <c r="BQ101" s="128"/>
      <c r="BR101" s="128"/>
      <c r="BS101" s="128"/>
      <c r="BT101" s="128"/>
      <c r="BU101" s="128"/>
      <c r="BV101" s="128"/>
      <c r="BW101" s="128"/>
      <c r="BX101" s="128"/>
      <c r="BY101" s="128"/>
      <c r="BZ101" s="128"/>
      <c r="CA101" s="128"/>
      <c r="CB101" s="128"/>
      <c r="CC101" s="128"/>
      <c r="CD101" s="128"/>
      <c r="CE101" s="128"/>
      <c r="CF101" s="128"/>
      <c r="CG101" s="128"/>
      <c r="CH101" s="128"/>
      <c r="CI101" s="128"/>
      <c r="CJ101" s="128"/>
      <c r="CK101" s="128"/>
      <c r="CL101" s="128"/>
      <c r="CM101" s="128"/>
      <c r="CN101" s="128"/>
      <c r="CO101" s="128"/>
      <c r="CP101" s="128"/>
      <c r="CQ101" s="128"/>
      <c r="CR101" s="128"/>
      <c r="CS101" s="128"/>
      <c r="CT101" s="128"/>
      <c r="CU101" s="128"/>
      <c r="CV101" s="128"/>
      <c r="CW101" s="128"/>
      <c r="CX101" s="128"/>
      <c r="CY101" s="128"/>
      <c r="CZ101" s="128"/>
      <c r="DA101" s="128"/>
      <c r="DB101" s="128"/>
      <c r="DC101" s="128"/>
      <c r="DD101" s="128"/>
      <c r="DE101" s="128"/>
      <c r="DF101" s="128"/>
      <c r="DG101" s="128"/>
      <c r="DH101" s="128"/>
      <c r="DI101" s="128"/>
      <c r="DJ101" s="128"/>
      <c r="DK101" s="128"/>
      <c r="DL101" s="128"/>
      <c r="DM101" s="128"/>
      <c r="DN101" s="128"/>
      <c r="DO101" s="128"/>
      <c r="DP101" s="128"/>
      <c r="DQ101" s="128"/>
      <c r="DR101" s="128"/>
      <c r="DS101" s="128"/>
      <c r="DT101" s="128"/>
      <c r="DU101" s="128"/>
      <c r="DV101" s="128"/>
      <c r="DW101" s="128"/>
      <c r="DX101" s="128"/>
      <c r="DY101" s="128"/>
      <c r="DZ101" s="128"/>
      <c r="EA101" s="128"/>
      <c r="EB101" s="128"/>
      <c r="EC101" s="128"/>
      <c r="ED101" s="128"/>
      <c r="EE101" s="128"/>
      <c r="EF101" s="128"/>
      <c r="EG101" s="128"/>
      <c r="EH101" s="128"/>
      <c r="EI101" s="128"/>
      <c r="EJ101" s="128"/>
      <c r="EK101" s="128"/>
      <c r="EL101" s="128"/>
      <c r="EM101" s="128"/>
      <c r="EN101" s="128"/>
      <c r="EO101" s="128"/>
      <c r="EP101" s="128"/>
      <c r="EQ101" s="128"/>
      <c r="ER101" s="128"/>
      <c r="ES101" s="128"/>
      <c r="ET101" s="128"/>
      <c r="EU101" s="128"/>
      <c r="EV101" s="128"/>
      <c r="EW101" s="128"/>
      <c r="EX101" s="128"/>
      <c r="EY101" s="128"/>
      <c r="EZ101" s="128"/>
      <c r="FA101" s="128"/>
      <c r="FB101" s="128"/>
      <c r="FC101" s="128"/>
      <c r="FD101" s="128"/>
      <c r="FE101" s="128"/>
      <c r="FF101" s="128"/>
      <c r="FG101" s="128"/>
      <c r="FH101" s="128"/>
      <c r="FI101" s="128"/>
      <c r="FJ101" s="128"/>
      <c r="FK101" s="128"/>
      <c r="FL101" s="128"/>
      <c r="FM101" s="128"/>
      <c r="FN101" s="128"/>
      <c r="FO101" s="128"/>
      <c r="FP101" s="128"/>
      <c r="FQ101" s="128"/>
      <c r="FR101" s="128"/>
      <c r="FS101" s="128"/>
      <c r="FT101" s="128"/>
      <c r="FU101" s="128"/>
      <c r="FV101" s="128"/>
      <c r="FW101" s="128"/>
      <c r="FX101" s="128"/>
      <c r="FY101" s="128"/>
      <c r="FZ101" s="128"/>
      <c r="GA101" s="128"/>
      <c r="GB101" s="128"/>
      <c r="GC101" s="128"/>
      <c r="GD101" s="128"/>
      <c r="GE101" s="128"/>
      <c r="GF101" s="128"/>
      <c r="GG101" s="128"/>
      <c r="GH101" s="128"/>
      <c r="GI101" s="128"/>
      <c r="GJ101" s="128"/>
      <c r="GK101" s="128"/>
      <c r="GL101" s="128"/>
      <c r="GM101" s="128"/>
      <c r="GN101" s="128"/>
      <c r="GO101" s="128"/>
      <c r="GP101" s="128"/>
      <c r="GQ101" s="128"/>
      <c r="GR101" s="128"/>
      <c r="GS101" s="128"/>
      <c r="GT101" s="128"/>
      <c r="GU101" s="128"/>
      <c r="GV101" s="128"/>
      <c r="GW101" s="128"/>
      <c r="GX101" s="128"/>
      <c r="GY101" s="128"/>
      <c r="GZ101" s="128"/>
      <c r="HA101" s="128"/>
      <c r="HB101" s="128"/>
      <c r="HC101" s="128"/>
      <c r="HD101" s="128"/>
      <c r="HE101" s="128"/>
      <c r="HF101" s="128"/>
      <c r="HG101" s="128"/>
      <c r="HH101" s="128"/>
      <c r="HI101" s="128"/>
      <c r="HJ101" s="128"/>
      <c r="HK101" s="128"/>
      <c r="HL101" s="128"/>
      <c r="HM101" s="128"/>
      <c r="HN101" s="128"/>
      <c r="HO101" s="128"/>
      <c r="HP101" s="128"/>
      <c r="HQ101" s="128"/>
      <c r="HR101" s="128"/>
      <c r="HS101" s="128"/>
      <c r="HT101" s="128"/>
      <c r="HU101" s="128"/>
      <c r="HV101" s="128"/>
      <c r="HW101" s="128"/>
      <c r="HX101" s="128"/>
      <c r="HY101" s="128"/>
      <c r="HZ101" s="128"/>
      <c r="IA101" s="128"/>
      <c r="IB101" s="128"/>
      <c r="IC101" s="128"/>
      <c r="ID101" s="128"/>
      <c r="IE101" s="128"/>
      <c r="IF101" s="128"/>
      <c r="IG101" s="128"/>
      <c r="IH101" s="128"/>
      <c r="II101" s="128"/>
      <c r="IJ101" s="128"/>
      <c r="IK101" s="128"/>
      <c r="IL101" s="128"/>
      <c r="IM101" s="128"/>
      <c r="IN101" s="128"/>
      <c r="IO101" s="128"/>
      <c r="IP101" s="128"/>
      <c r="IQ101" s="128"/>
      <c r="IR101" s="128"/>
      <c r="IS101" s="128"/>
      <c r="IT101" s="128"/>
      <c r="IU101" s="128"/>
      <c r="IV101" s="128"/>
    </row>
    <row r="102" spans="1:256" s="2" customFormat="1" ht="19.5" customHeight="1">
      <c r="A102" s="129"/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29"/>
      <c r="Q102" s="129"/>
      <c r="R102" s="129"/>
      <c r="S102" s="129"/>
      <c r="T102" s="129"/>
      <c r="U102" s="129"/>
      <c r="V102" s="129"/>
      <c r="W102" s="129"/>
      <c r="X102" s="129"/>
      <c r="Y102" s="129"/>
      <c r="Z102" s="129"/>
      <c r="AA102" s="129"/>
      <c r="AB102" s="129"/>
      <c r="AC102" s="129"/>
      <c r="AD102" s="86"/>
      <c r="AE102" s="85"/>
      <c r="AF102" s="85"/>
      <c r="AG102" s="85"/>
      <c r="AH102" s="85"/>
      <c r="AI102" s="85"/>
      <c r="AJ102" s="85"/>
      <c r="AK102" s="85"/>
      <c r="AL102" s="85"/>
      <c r="AM102" s="85"/>
      <c r="AN102" s="85"/>
      <c r="AO102" s="85"/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5"/>
      <c r="BB102" s="85"/>
      <c r="BC102" s="85"/>
      <c r="BD102" s="85"/>
      <c r="BE102" s="85"/>
      <c r="BF102" s="85"/>
      <c r="BG102" s="85"/>
    </row>
    <row r="103" spans="1:256" s="2" customFormat="1" ht="15" customHeight="1">
      <c r="A103" s="129"/>
      <c r="B103" s="129"/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129"/>
      <c r="R103" s="129"/>
      <c r="S103" s="129"/>
      <c r="T103" s="129"/>
      <c r="U103" s="129"/>
      <c r="V103" s="129"/>
      <c r="W103" s="129"/>
      <c r="X103" s="129"/>
      <c r="Y103" s="129"/>
      <c r="Z103" s="129"/>
      <c r="AA103" s="129"/>
      <c r="AB103" s="129"/>
      <c r="AC103" s="129"/>
      <c r="AD103" s="129"/>
      <c r="AE103" s="129"/>
      <c r="AF103" s="129"/>
      <c r="AG103" s="129"/>
      <c r="AH103" s="129"/>
      <c r="AI103" s="129"/>
      <c r="AJ103" s="129"/>
      <c r="AK103" s="129"/>
      <c r="AL103" s="129"/>
      <c r="AM103" s="129"/>
      <c r="AN103" s="129"/>
      <c r="AO103" s="129"/>
      <c r="AP103" s="129"/>
      <c r="AQ103" s="129"/>
      <c r="AR103" s="129"/>
      <c r="AS103" s="129"/>
      <c r="AT103" s="129"/>
      <c r="AU103" s="129"/>
      <c r="AV103" s="129"/>
      <c r="AW103" s="129"/>
      <c r="AX103" s="129"/>
      <c r="AY103" s="129"/>
      <c r="AZ103" s="129"/>
      <c r="BA103" s="129"/>
      <c r="BB103" s="129"/>
      <c r="BC103" s="129"/>
      <c r="BD103" s="129"/>
      <c r="BE103" s="129"/>
      <c r="BF103" s="129"/>
      <c r="BG103" s="129"/>
      <c r="BH103" s="129"/>
      <c r="BI103" s="129"/>
      <c r="BJ103" s="129"/>
      <c r="BK103" s="129"/>
      <c r="BL103" s="129"/>
      <c r="BM103" s="129"/>
      <c r="BN103" s="129"/>
      <c r="BO103" s="129"/>
      <c r="BP103" s="129"/>
      <c r="BQ103" s="129"/>
      <c r="BR103" s="129"/>
      <c r="BS103" s="129"/>
      <c r="BT103" s="129"/>
      <c r="BU103" s="129"/>
      <c r="BV103" s="129"/>
      <c r="BW103" s="129"/>
      <c r="BX103" s="129"/>
      <c r="BY103" s="129"/>
      <c r="BZ103" s="129"/>
      <c r="CA103" s="129"/>
      <c r="CB103" s="129"/>
      <c r="CC103" s="129"/>
      <c r="CD103" s="129"/>
      <c r="CE103" s="129"/>
      <c r="CF103" s="129"/>
      <c r="CG103" s="129"/>
      <c r="CH103" s="129"/>
      <c r="CI103" s="129"/>
      <c r="CJ103" s="129"/>
      <c r="CK103" s="129"/>
      <c r="CL103" s="129"/>
      <c r="CM103" s="129"/>
      <c r="CN103" s="129"/>
      <c r="CO103" s="129"/>
      <c r="CP103" s="129"/>
      <c r="CQ103" s="129"/>
      <c r="CR103" s="129"/>
      <c r="CS103" s="129"/>
      <c r="CT103" s="129"/>
      <c r="CU103" s="129"/>
      <c r="CV103" s="129"/>
      <c r="CW103" s="129"/>
      <c r="CX103" s="129"/>
      <c r="CY103" s="129"/>
      <c r="CZ103" s="129"/>
      <c r="DA103" s="129"/>
      <c r="DB103" s="129"/>
      <c r="DC103" s="129"/>
      <c r="DD103" s="129"/>
      <c r="DE103" s="129"/>
      <c r="DF103" s="129"/>
      <c r="DG103" s="129"/>
      <c r="DH103" s="129"/>
      <c r="DI103" s="129"/>
      <c r="DJ103" s="129"/>
      <c r="DK103" s="129"/>
      <c r="DL103" s="129"/>
      <c r="DM103" s="129"/>
      <c r="DN103" s="129"/>
      <c r="DO103" s="129"/>
      <c r="DP103" s="129"/>
      <c r="DQ103" s="129"/>
      <c r="DR103" s="129"/>
      <c r="DS103" s="129"/>
      <c r="DT103" s="129"/>
      <c r="DU103" s="129"/>
      <c r="DV103" s="129"/>
      <c r="DW103" s="129"/>
      <c r="DX103" s="129"/>
      <c r="DY103" s="129"/>
      <c r="DZ103" s="129"/>
      <c r="EA103" s="129"/>
      <c r="EB103" s="129"/>
      <c r="EC103" s="129"/>
      <c r="ED103" s="129"/>
      <c r="EE103" s="129"/>
      <c r="EF103" s="129"/>
      <c r="EG103" s="129"/>
      <c r="EH103" s="129"/>
      <c r="EI103" s="129"/>
      <c r="EJ103" s="129"/>
      <c r="EK103" s="129"/>
      <c r="EL103" s="129"/>
      <c r="EM103" s="129"/>
      <c r="EN103" s="129"/>
      <c r="EO103" s="129"/>
      <c r="EP103" s="129"/>
      <c r="EQ103" s="129"/>
      <c r="ER103" s="129"/>
      <c r="ES103" s="129"/>
      <c r="ET103" s="129"/>
      <c r="EU103" s="129"/>
      <c r="EV103" s="129"/>
      <c r="EW103" s="129"/>
      <c r="EX103" s="129"/>
      <c r="EY103" s="129"/>
      <c r="EZ103" s="129"/>
      <c r="FA103" s="129"/>
      <c r="FB103" s="129"/>
      <c r="FC103" s="129"/>
      <c r="FD103" s="129"/>
      <c r="FE103" s="129"/>
      <c r="FF103" s="129"/>
      <c r="FG103" s="129"/>
      <c r="FH103" s="129"/>
      <c r="FI103" s="129"/>
      <c r="FJ103" s="129"/>
      <c r="FK103" s="129"/>
      <c r="FL103" s="129"/>
      <c r="FM103" s="129"/>
      <c r="FN103" s="129"/>
      <c r="FO103" s="129"/>
      <c r="FP103" s="129"/>
      <c r="FQ103" s="129"/>
      <c r="FR103" s="129"/>
      <c r="FS103" s="129"/>
      <c r="FT103" s="129"/>
      <c r="FU103" s="129"/>
      <c r="FV103" s="129"/>
      <c r="FW103" s="129"/>
      <c r="FX103" s="129"/>
      <c r="FY103" s="129"/>
      <c r="FZ103" s="129"/>
      <c r="GA103" s="129"/>
      <c r="GB103" s="129"/>
      <c r="GC103" s="129"/>
      <c r="GD103" s="129"/>
      <c r="GE103" s="129"/>
      <c r="GF103" s="129"/>
      <c r="GG103" s="129"/>
      <c r="GH103" s="129"/>
      <c r="GI103" s="129"/>
      <c r="GJ103" s="129"/>
      <c r="GK103" s="129"/>
      <c r="GL103" s="129"/>
      <c r="GM103" s="129"/>
      <c r="GN103" s="129"/>
      <c r="GO103" s="129"/>
      <c r="GP103" s="129"/>
      <c r="GQ103" s="129"/>
      <c r="GR103" s="129"/>
      <c r="GS103" s="129"/>
      <c r="GT103" s="129"/>
      <c r="GU103" s="129"/>
      <c r="GV103" s="129"/>
      <c r="GW103" s="129"/>
      <c r="GX103" s="129"/>
      <c r="GY103" s="129"/>
      <c r="GZ103" s="129"/>
      <c r="HA103" s="129"/>
      <c r="HB103" s="129"/>
      <c r="HC103" s="129"/>
      <c r="HD103" s="129"/>
      <c r="HE103" s="129"/>
      <c r="HF103" s="129"/>
      <c r="HG103" s="129"/>
      <c r="HH103" s="129"/>
      <c r="HI103" s="129"/>
      <c r="HJ103" s="129"/>
      <c r="HK103" s="129"/>
      <c r="HL103" s="129"/>
      <c r="HM103" s="129"/>
      <c r="HN103" s="129"/>
      <c r="HO103" s="129"/>
      <c r="HP103" s="129"/>
      <c r="HQ103" s="129"/>
      <c r="HR103" s="129"/>
      <c r="HS103" s="129"/>
      <c r="HT103" s="129"/>
      <c r="HU103" s="129"/>
      <c r="HV103" s="129"/>
      <c r="HW103" s="129"/>
      <c r="HX103" s="129"/>
      <c r="HY103" s="129"/>
      <c r="HZ103" s="129"/>
      <c r="IA103" s="129"/>
      <c r="IB103" s="129"/>
      <c r="IC103" s="129"/>
      <c r="ID103" s="129"/>
      <c r="IE103" s="129"/>
      <c r="IF103" s="129"/>
      <c r="IG103" s="129"/>
      <c r="IH103" s="129"/>
      <c r="II103" s="129"/>
      <c r="IJ103" s="129"/>
      <c r="IK103" s="129"/>
      <c r="IL103" s="129"/>
      <c r="IM103" s="129"/>
      <c r="IN103" s="129"/>
      <c r="IO103" s="129"/>
      <c r="IP103" s="129"/>
      <c r="IQ103" s="129"/>
      <c r="IR103" s="129"/>
      <c r="IS103" s="129"/>
      <c r="IT103" s="129"/>
      <c r="IU103" s="129"/>
      <c r="IV103" s="129"/>
    </row>
    <row r="104" spans="1:256" s="2" customFormat="1" ht="15" customHeight="1">
      <c r="A104" s="129"/>
      <c r="B104" s="129"/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  <c r="S104" s="129"/>
      <c r="T104" s="129"/>
      <c r="U104" s="129"/>
      <c r="V104" s="129"/>
      <c r="W104" s="129"/>
      <c r="X104" s="129"/>
      <c r="Y104" s="129"/>
      <c r="Z104" s="129"/>
      <c r="AA104" s="129"/>
      <c r="AB104" s="129"/>
      <c r="AC104" s="129"/>
      <c r="AD104" s="129"/>
      <c r="AE104" s="129"/>
      <c r="AF104" s="129"/>
      <c r="AG104" s="129"/>
      <c r="AH104" s="129"/>
      <c r="AI104" s="129"/>
      <c r="AJ104" s="129"/>
      <c r="AK104" s="129"/>
      <c r="AL104" s="129"/>
      <c r="AM104" s="129"/>
      <c r="AN104" s="129"/>
      <c r="AO104" s="129"/>
      <c r="AP104" s="129"/>
      <c r="AQ104" s="129"/>
      <c r="AR104" s="129"/>
      <c r="AS104" s="129"/>
      <c r="AT104" s="129"/>
      <c r="AU104" s="129"/>
      <c r="AV104" s="129"/>
      <c r="AW104" s="129"/>
      <c r="AX104" s="129"/>
      <c r="AY104" s="129"/>
      <c r="AZ104" s="129"/>
      <c r="BA104" s="129"/>
      <c r="BB104" s="129"/>
      <c r="BC104" s="129"/>
      <c r="BD104" s="129"/>
      <c r="BE104" s="129"/>
      <c r="BF104" s="129"/>
      <c r="BG104" s="129"/>
      <c r="BH104" s="129"/>
      <c r="BI104" s="129"/>
      <c r="BJ104" s="129"/>
      <c r="BK104" s="129"/>
      <c r="BL104" s="129"/>
      <c r="BM104" s="129"/>
      <c r="BN104" s="129"/>
      <c r="BO104" s="129"/>
      <c r="BP104" s="129"/>
      <c r="BQ104" s="129"/>
      <c r="BR104" s="129"/>
      <c r="BS104" s="129"/>
      <c r="BT104" s="129"/>
      <c r="BU104" s="129"/>
      <c r="BV104" s="129"/>
      <c r="BW104" s="129"/>
      <c r="BX104" s="129"/>
      <c r="BY104" s="129"/>
      <c r="BZ104" s="129"/>
      <c r="CA104" s="129"/>
      <c r="CB104" s="129"/>
      <c r="CC104" s="129"/>
      <c r="CD104" s="129"/>
      <c r="CE104" s="129"/>
      <c r="CF104" s="129"/>
      <c r="CG104" s="129"/>
      <c r="CH104" s="129"/>
      <c r="CI104" s="129"/>
      <c r="CJ104" s="129"/>
      <c r="CK104" s="129"/>
      <c r="CL104" s="129"/>
      <c r="CM104" s="129"/>
      <c r="CN104" s="129"/>
      <c r="CO104" s="129"/>
      <c r="CP104" s="129"/>
      <c r="CQ104" s="129"/>
      <c r="CR104" s="129"/>
      <c r="CS104" s="129"/>
      <c r="CT104" s="129"/>
      <c r="CU104" s="129"/>
      <c r="CV104" s="129"/>
      <c r="CW104" s="129"/>
      <c r="CX104" s="129"/>
      <c r="CY104" s="129"/>
      <c r="CZ104" s="129"/>
      <c r="DA104" s="129"/>
      <c r="DB104" s="129"/>
      <c r="DC104" s="129"/>
      <c r="DD104" s="129"/>
      <c r="DE104" s="129"/>
      <c r="DF104" s="129"/>
      <c r="DG104" s="129"/>
      <c r="DH104" s="129"/>
      <c r="DI104" s="129"/>
      <c r="DJ104" s="129"/>
      <c r="DK104" s="129"/>
      <c r="DL104" s="129"/>
      <c r="DM104" s="129"/>
      <c r="DN104" s="129"/>
      <c r="DO104" s="129"/>
      <c r="DP104" s="129"/>
      <c r="DQ104" s="129"/>
      <c r="DR104" s="129"/>
      <c r="DS104" s="129"/>
      <c r="DT104" s="129"/>
      <c r="DU104" s="129"/>
      <c r="DV104" s="129"/>
      <c r="DW104" s="129"/>
      <c r="DX104" s="129"/>
      <c r="DY104" s="129"/>
      <c r="DZ104" s="129"/>
      <c r="EA104" s="129"/>
      <c r="EB104" s="129"/>
      <c r="EC104" s="129"/>
      <c r="ED104" s="129"/>
      <c r="EE104" s="129"/>
      <c r="EF104" s="129"/>
      <c r="EG104" s="129"/>
      <c r="EH104" s="129"/>
      <c r="EI104" s="129"/>
      <c r="EJ104" s="129"/>
      <c r="EK104" s="129"/>
      <c r="EL104" s="129"/>
      <c r="EM104" s="129"/>
      <c r="EN104" s="129"/>
      <c r="EO104" s="129"/>
      <c r="EP104" s="129"/>
      <c r="EQ104" s="129"/>
      <c r="ER104" s="129"/>
      <c r="ES104" s="129"/>
      <c r="ET104" s="129"/>
      <c r="EU104" s="129"/>
      <c r="EV104" s="129"/>
      <c r="EW104" s="129"/>
      <c r="EX104" s="129"/>
      <c r="EY104" s="129"/>
      <c r="EZ104" s="129"/>
      <c r="FA104" s="129"/>
      <c r="FB104" s="129"/>
      <c r="FC104" s="129"/>
      <c r="FD104" s="129"/>
      <c r="FE104" s="129"/>
      <c r="FF104" s="129"/>
      <c r="FG104" s="129"/>
      <c r="FH104" s="129"/>
      <c r="FI104" s="129"/>
      <c r="FJ104" s="129"/>
      <c r="FK104" s="129"/>
      <c r="FL104" s="129"/>
      <c r="FM104" s="129"/>
      <c r="FN104" s="129"/>
      <c r="FO104" s="129"/>
      <c r="FP104" s="129"/>
      <c r="FQ104" s="129"/>
      <c r="FR104" s="129"/>
      <c r="FS104" s="129"/>
      <c r="FT104" s="129"/>
      <c r="FU104" s="129"/>
      <c r="FV104" s="129"/>
      <c r="FW104" s="129"/>
      <c r="FX104" s="129"/>
      <c r="FY104" s="129"/>
      <c r="FZ104" s="129"/>
      <c r="GA104" s="129"/>
      <c r="GB104" s="129"/>
      <c r="GC104" s="129"/>
      <c r="GD104" s="129"/>
      <c r="GE104" s="129"/>
      <c r="GF104" s="129"/>
      <c r="GG104" s="129"/>
      <c r="GH104" s="129"/>
      <c r="GI104" s="129"/>
      <c r="GJ104" s="129"/>
      <c r="GK104" s="129"/>
      <c r="GL104" s="129"/>
      <c r="GM104" s="129"/>
      <c r="GN104" s="129"/>
      <c r="GO104" s="129"/>
      <c r="GP104" s="129"/>
      <c r="GQ104" s="129"/>
      <c r="GR104" s="129"/>
      <c r="GS104" s="129"/>
      <c r="GT104" s="129"/>
      <c r="GU104" s="129"/>
      <c r="GV104" s="129"/>
      <c r="GW104" s="129"/>
      <c r="GX104" s="129"/>
      <c r="GY104" s="129"/>
      <c r="GZ104" s="129"/>
      <c r="HA104" s="129"/>
      <c r="HB104" s="129"/>
      <c r="HC104" s="129"/>
      <c r="HD104" s="129"/>
      <c r="HE104" s="129"/>
      <c r="HF104" s="129"/>
      <c r="HG104" s="129"/>
      <c r="HH104" s="129"/>
      <c r="HI104" s="129"/>
      <c r="HJ104" s="129"/>
      <c r="HK104" s="129"/>
      <c r="HL104" s="129"/>
      <c r="HM104" s="129"/>
      <c r="HN104" s="129"/>
      <c r="HO104" s="129"/>
      <c r="HP104" s="129"/>
      <c r="HQ104" s="129"/>
      <c r="HR104" s="129"/>
      <c r="HS104" s="129"/>
      <c r="HT104" s="129"/>
      <c r="HU104" s="129"/>
      <c r="HV104" s="129"/>
      <c r="HW104" s="129"/>
      <c r="HX104" s="129"/>
      <c r="HY104" s="129"/>
      <c r="HZ104" s="129"/>
      <c r="IA104" s="129"/>
      <c r="IB104" s="129"/>
      <c r="IC104" s="129"/>
      <c r="ID104" s="129"/>
      <c r="IE104" s="129"/>
      <c r="IF104" s="129"/>
      <c r="IG104" s="129"/>
      <c r="IH104" s="129"/>
      <c r="II104" s="129"/>
      <c r="IJ104" s="129"/>
      <c r="IK104" s="129"/>
      <c r="IL104" s="129"/>
      <c r="IM104" s="129"/>
      <c r="IN104" s="129"/>
      <c r="IO104" s="129"/>
      <c r="IP104" s="129"/>
      <c r="IQ104" s="129"/>
      <c r="IR104" s="129"/>
      <c r="IS104" s="129"/>
      <c r="IT104" s="129"/>
      <c r="IU104" s="129"/>
      <c r="IV104" s="129"/>
    </row>
    <row r="105" spans="1:256" s="2" customFormat="1">
      <c r="A105" s="129"/>
      <c r="B105" s="129"/>
      <c r="C105" s="129"/>
      <c r="D105" s="129"/>
      <c r="E105" s="129"/>
      <c r="F105" s="129"/>
      <c r="G105" s="129"/>
      <c r="H105" s="129"/>
      <c r="I105" s="129"/>
      <c r="J105" s="129"/>
      <c r="K105" s="129"/>
      <c r="L105" s="129"/>
      <c r="M105" s="129"/>
      <c r="N105" s="129"/>
      <c r="O105" s="129"/>
      <c r="P105" s="129"/>
      <c r="Q105" s="129"/>
      <c r="R105" s="129"/>
      <c r="S105" s="129"/>
      <c r="T105" s="129"/>
      <c r="U105" s="129"/>
      <c r="V105" s="129"/>
      <c r="W105" s="129"/>
      <c r="X105" s="129"/>
      <c r="Y105" s="129"/>
      <c r="Z105" s="129"/>
      <c r="AA105" s="129"/>
      <c r="AB105" s="129"/>
      <c r="AC105" s="129"/>
      <c r="AD105" s="129"/>
      <c r="AE105" s="129"/>
      <c r="AF105" s="129"/>
      <c r="AG105" s="129"/>
      <c r="AH105" s="129"/>
      <c r="AI105" s="129"/>
      <c r="AJ105" s="129"/>
      <c r="AK105" s="129"/>
      <c r="AL105" s="129"/>
      <c r="AM105" s="129"/>
      <c r="AN105" s="129"/>
      <c r="AO105" s="129"/>
      <c r="AP105" s="129"/>
      <c r="AQ105" s="129"/>
      <c r="AR105" s="129"/>
      <c r="AS105" s="129"/>
      <c r="AT105" s="129"/>
      <c r="AU105" s="129"/>
      <c r="AV105" s="129"/>
      <c r="AW105" s="129"/>
      <c r="AX105" s="129"/>
      <c r="AY105" s="129"/>
      <c r="AZ105" s="129"/>
      <c r="BA105" s="129"/>
      <c r="BB105" s="129"/>
      <c r="BC105" s="129"/>
      <c r="BD105" s="129"/>
      <c r="BE105" s="129"/>
      <c r="BF105" s="129"/>
      <c r="BG105" s="129"/>
      <c r="BH105" s="129"/>
      <c r="BI105" s="129"/>
      <c r="BJ105" s="129"/>
      <c r="BK105" s="129"/>
      <c r="BL105" s="129"/>
      <c r="BM105" s="129"/>
      <c r="BN105" s="129"/>
      <c r="BO105" s="129"/>
      <c r="BP105" s="129"/>
      <c r="BQ105" s="129"/>
      <c r="BR105" s="129"/>
      <c r="BS105" s="129"/>
      <c r="BT105" s="129"/>
      <c r="BU105" s="129"/>
      <c r="BV105" s="129"/>
      <c r="BW105" s="129"/>
      <c r="BX105" s="129"/>
      <c r="BY105" s="129"/>
      <c r="BZ105" s="129"/>
      <c r="CA105" s="129"/>
      <c r="CB105" s="129"/>
      <c r="CC105" s="129"/>
      <c r="CD105" s="129"/>
      <c r="CE105" s="129"/>
      <c r="CF105" s="129"/>
      <c r="CG105" s="129"/>
      <c r="CH105" s="129"/>
      <c r="CI105" s="129"/>
      <c r="CJ105" s="129"/>
      <c r="CK105" s="129"/>
      <c r="CL105" s="129"/>
      <c r="CM105" s="129"/>
      <c r="CN105" s="129"/>
      <c r="CO105" s="129"/>
      <c r="CP105" s="129"/>
      <c r="CQ105" s="129"/>
      <c r="CR105" s="129"/>
      <c r="CS105" s="129"/>
      <c r="CT105" s="129"/>
      <c r="CU105" s="129"/>
      <c r="CV105" s="129"/>
      <c r="CW105" s="129"/>
      <c r="CX105" s="129"/>
      <c r="CY105" s="129"/>
      <c r="CZ105" s="129"/>
      <c r="DA105" s="129"/>
      <c r="DB105" s="129"/>
      <c r="DC105" s="129"/>
      <c r="DD105" s="129"/>
      <c r="DE105" s="129"/>
      <c r="DF105" s="129"/>
      <c r="DG105" s="129"/>
      <c r="DH105" s="129"/>
      <c r="DI105" s="129"/>
      <c r="DJ105" s="129"/>
      <c r="DK105" s="129"/>
      <c r="DL105" s="129"/>
      <c r="DM105" s="129"/>
      <c r="DN105" s="129"/>
      <c r="DO105" s="129"/>
      <c r="DP105" s="129"/>
      <c r="DQ105" s="129"/>
      <c r="DR105" s="129"/>
      <c r="DS105" s="129"/>
      <c r="DT105" s="129"/>
      <c r="DU105" s="129"/>
      <c r="DV105" s="129"/>
      <c r="DW105" s="129"/>
      <c r="DX105" s="129"/>
      <c r="DY105" s="129"/>
      <c r="DZ105" s="129"/>
      <c r="EA105" s="129"/>
      <c r="EB105" s="129"/>
      <c r="EC105" s="129"/>
      <c r="ED105" s="129"/>
      <c r="EE105" s="129"/>
      <c r="EF105" s="129"/>
      <c r="EG105" s="129"/>
      <c r="EH105" s="129"/>
      <c r="EI105" s="129"/>
      <c r="EJ105" s="129"/>
      <c r="EK105" s="129"/>
      <c r="EL105" s="129"/>
      <c r="EM105" s="129"/>
      <c r="EN105" s="129"/>
      <c r="EO105" s="129"/>
      <c r="EP105" s="129"/>
      <c r="EQ105" s="129"/>
      <c r="ER105" s="129"/>
      <c r="ES105" s="129"/>
      <c r="ET105" s="129"/>
      <c r="EU105" s="129"/>
      <c r="EV105" s="129"/>
      <c r="EW105" s="129"/>
      <c r="EX105" s="129"/>
      <c r="EY105" s="129"/>
      <c r="EZ105" s="129"/>
      <c r="FA105" s="129"/>
      <c r="FB105" s="129"/>
      <c r="FC105" s="129"/>
      <c r="FD105" s="129"/>
      <c r="FE105" s="129"/>
      <c r="FF105" s="129"/>
      <c r="FG105" s="129"/>
      <c r="FH105" s="129"/>
      <c r="FI105" s="129"/>
      <c r="FJ105" s="129"/>
      <c r="FK105" s="129"/>
      <c r="FL105" s="129"/>
      <c r="FM105" s="129"/>
      <c r="FN105" s="129"/>
      <c r="FO105" s="129"/>
      <c r="FP105" s="129"/>
      <c r="FQ105" s="129"/>
      <c r="FR105" s="129"/>
      <c r="FS105" s="129"/>
      <c r="FT105" s="129"/>
      <c r="FU105" s="129"/>
      <c r="FV105" s="129"/>
      <c r="FW105" s="129"/>
      <c r="FX105" s="129"/>
      <c r="FY105" s="129"/>
      <c r="FZ105" s="129"/>
      <c r="GA105" s="129"/>
      <c r="GB105" s="129"/>
      <c r="GC105" s="129"/>
      <c r="GD105" s="129"/>
      <c r="GE105" s="129"/>
      <c r="GF105" s="129"/>
      <c r="GG105" s="129"/>
      <c r="GH105" s="129"/>
      <c r="GI105" s="129"/>
      <c r="GJ105" s="129"/>
      <c r="GK105" s="129"/>
      <c r="GL105" s="129"/>
      <c r="GM105" s="129"/>
      <c r="GN105" s="129"/>
      <c r="GO105" s="129"/>
      <c r="GP105" s="129"/>
      <c r="GQ105" s="129"/>
      <c r="GR105" s="129"/>
      <c r="GS105" s="129"/>
      <c r="GT105" s="129"/>
      <c r="GU105" s="129"/>
      <c r="GV105" s="129"/>
      <c r="GW105" s="129"/>
      <c r="GX105" s="129"/>
      <c r="GY105" s="129"/>
      <c r="GZ105" s="129"/>
      <c r="HA105" s="129"/>
      <c r="HB105" s="129"/>
      <c r="HC105" s="129"/>
      <c r="HD105" s="129"/>
      <c r="HE105" s="129"/>
      <c r="HF105" s="129"/>
      <c r="HG105" s="129"/>
      <c r="HH105" s="129"/>
      <c r="HI105" s="129"/>
      <c r="HJ105" s="129"/>
      <c r="HK105" s="129"/>
      <c r="HL105" s="129"/>
      <c r="HM105" s="129"/>
      <c r="HN105" s="129"/>
      <c r="HO105" s="129"/>
      <c r="HP105" s="129"/>
      <c r="HQ105" s="129"/>
      <c r="HR105" s="129"/>
      <c r="HS105" s="129"/>
      <c r="HT105" s="129"/>
      <c r="HU105" s="129"/>
      <c r="HV105" s="129"/>
      <c r="HW105" s="129"/>
      <c r="HX105" s="129"/>
      <c r="HY105" s="129"/>
      <c r="HZ105" s="129"/>
      <c r="IA105" s="129"/>
      <c r="IB105" s="129"/>
      <c r="IC105" s="129"/>
      <c r="ID105" s="129"/>
      <c r="IE105" s="129"/>
      <c r="IF105" s="129"/>
      <c r="IG105" s="129"/>
      <c r="IH105" s="129"/>
      <c r="II105" s="129"/>
      <c r="IJ105" s="129"/>
      <c r="IK105" s="129"/>
      <c r="IL105" s="129"/>
      <c r="IM105" s="129"/>
      <c r="IN105" s="129"/>
      <c r="IO105" s="129"/>
      <c r="IP105" s="129"/>
      <c r="IQ105" s="129"/>
      <c r="IR105" s="129"/>
      <c r="IS105" s="129"/>
      <c r="IT105" s="129"/>
      <c r="IU105" s="129"/>
      <c r="IV105" s="129"/>
    </row>
    <row r="106" spans="1:256" s="1" customFormat="1" ht="15" customHeight="1">
      <c r="A106" s="84"/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</row>
    <row r="107" spans="1:256" ht="15" customHeight="1">
      <c r="A107" s="84"/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  <c r="AA107" s="84"/>
      <c r="AB107" s="84"/>
      <c r="AC107" s="84"/>
      <c r="AD107" s="84"/>
    </row>
    <row r="108" spans="1:256" ht="15" customHeight="1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</row>
    <row r="109" spans="1:256" ht="15" customHeight="1">
      <c r="A109" s="84"/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84"/>
      <c r="AB109" s="84"/>
      <c r="AC109" s="84"/>
      <c r="AD109" s="84"/>
    </row>
    <row r="110" spans="1:256" ht="15" customHeight="1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84"/>
      <c r="AB110" s="84"/>
      <c r="AC110" s="84"/>
      <c r="AD110" s="84"/>
    </row>
    <row r="111" spans="1:256">
      <c r="A111" s="84"/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  <c r="AC111" s="84"/>
      <c r="AD111" s="84"/>
    </row>
    <row r="112" spans="1:256">
      <c r="A112" s="84"/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  <c r="AA112" s="84"/>
      <c r="AB112" s="84"/>
      <c r="AC112" s="84"/>
      <c r="AD112" s="84"/>
    </row>
    <row r="113" spans="1:30">
      <c r="A113" s="84"/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</row>
    <row r="114" spans="1:30">
      <c r="A114" s="84"/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84"/>
      <c r="AB114" s="84"/>
      <c r="AC114" s="84"/>
      <c r="AD114" s="84"/>
    </row>
    <row r="115" spans="1:30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</row>
    <row r="116" spans="1:30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  <c r="AA116" s="84"/>
      <c r="AB116" s="84"/>
      <c r="AC116" s="84"/>
      <c r="AD116" s="84"/>
    </row>
  </sheetData>
  <mergeCells count="94">
    <mergeCell ref="A102:AC102"/>
    <mergeCell ref="A103:AC103"/>
    <mergeCell ref="A104:AC104"/>
    <mergeCell ref="A105:AC105"/>
    <mergeCell ref="A14:C16"/>
    <mergeCell ref="AA14:AA16"/>
    <mergeCell ref="J90:AD90"/>
    <mergeCell ref="J92:AB92"/>
    <mergeCell ref="J91:AB91"/>
    <mergeCell ref="AD103:BF103"/>
    <mergeCell ref="J96:Q96"/>
    <mergeCell ref="J94:AB94"/>
    <mergeCell ref="B95:Y95"/>
    <mergeCell ref="AB95:AD95"/>
    <mergeCell ref="AC91:AD91"/>
    <mergeCell ref="J93:AB93"/>
    <mergeCell ref="AC99:BD99"/>
    <mergeCell ref="BE99:CF99"/>
    <mergeCell ref="CG99:DH99"/>
    <mergeCell ref="C8:AD8"/>
    <mergeCell ref="C11:N11"/>
    <mergeCell ref="O11:AD11"/>
    <mergeCell ref="C10:AD10"/>
    <mergeCell ref="A13:N13"/>
    <mergeCell ref="AA13:AD13"/>
    <mergeCell ref="Z13:Z16"/>
    <mergeCell ref="AB14:AB16"/>
    <mergeCell ref="H14:N16"/>
    <mergeCell ref="AD14:AD16"/>
    <mergeCell ref="AC14:AC16"/>
    <mergeCell ref="D14:E16"/>
    <mergeCell ref="Y13:Y16"/>
    <mergeCell ref="O13:X16"/>
    <mergeCell ref="F14:G16"/>
    <mergeCell ref="A98:AB98"/>
    <mergeCell ref="A99:AB99"/>
    <mergeCell ref="A100:AB100"/>
    <mergeCell ref="C12:AD12"/>
    <mergeCell ref="AC1:AD1"/>
    <mergeCell ref="C6:AD6"/>
    <mergeCell ref="C7:AD7"/>
    <mergeCell ref="C9:AD9"/>
    <mergeCell ref="AC2:AD2"/>
    <mergeCell ref="C4:AD4"/>
    <mergeCell ref="C3:AD3"/>
    <mergeCell ref="C5:AD5"/>
    <mergeCell ref="HY103:IV103"/>
    <mergeCell ref="AD104:BF104"/>
    <mergeCell ref="BG104:CI104"/>
    <mergeCell ref="CJ104:DL104"/>
    <mergeCell ref="DM104:EO104"/>
    <mergeCell ref="EP104:FR104"/>
    <mergeCell ref="FS104:GU104"/>
    <mergeCell ref="GV104:HX104"/>
    <mergeCell ref="HY104:IV104"/>
    <mergeCell ref="BG103:CI103"/>
    <mergeCell ref="EP103:FR103"/>
    <mergeCell ref="FS103:GU103"/>
    <mergeCell ref="GV103:HX103"/>
    <mergeCell ref="HY105:IV105"/>
    <mergeCell ref="A101:AB101"/>
    <mergeCell ref="AC101:BD101"/>
    <mergeCell ref="BE101:CF101"/>
    <mergeCell ref="CG101:DH101"/>
    <mergeCell ref="DI101:EJ101"/>
    <mergeCell ref="AD105:BF105"/>
    <mergeCell ref="BG105:CI105"/>
    <mergeCell ref="CJ105:DL105"/>
    <mergeCell ref="DM105:EO105"/>
    <mergeCell ref="GV105:HX105"/>
    <mergeCell ref="EP105:FR105"/>
    <mergeCell ref="FS105:GU105"/>
    <mergeCell ref="CJ103:DL103"/>
    <mergeCell ref="DM103:EO103"/>
    <mergeCell ref="IS101:IV101"/>
    <mergeCell ref="DI99:EJ99"/>
    <mergeCell ref="EK99:FL99"/>
    <mergeCell ref="FM99:GN99"/>
    <mergeCell ref="GO99:HP99"/>
    <mergeCell ref="HQ99:IR99"/>
    <mergeCell ref="EK101:FL101"/>
    <mergeCell ref="FM101:GN101"/>
    <mergeCell ref="GO101:HP101"/>
    <mergeCell ref="HQ101:IR101"/>
    <mergeCell ref="AC100:BD100"/>
    <mergeCell ref="BE100:CF100"/>
    <mergeCell ref="CG100:DH100"/>
    <mergeCell ref="DI100:EJ100"/>
    <mergeCell ref="EK100:FL100"/>
    <mergeCell ref="IS99:IV99"/>
    <mergeCell ref="GO100:HP100"/>
    <mergeCell ref="HQ100:IR100"/>
    <mergeCell ref="IS100:IV100"/>
    <mergeCell ref="FM100:GN100"/>
  </mergeCells>
  <phoneticPr fontId="18" type="noConversion"/>
  <printOptions horizontalCentered="1"/>
  <pageMargins left="0.19685039370078741" right="0.19685039370078741" top="0.19685039370078741" bottom="0.15748031496062992" header="0.31496062992125984" footer="0.15748031496062992"/>
  <pageSetup paperSize="8" scale="49" firstPageNumber="44" fitToHeight="1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H307"/>
  <sheetViews>
    <sheetView tabSelected="1" topLeftCell="A2" zoomScaleNormal="100" zoomScaleSheetLayoutView="100" workbookViewId="0">
      <selection activeCell="AG2" sqref="AG2:AL2"/>
    </sheetView>
  </sheetViews>
  <sheetFormatPr defaultRowHeight="15"/>
  <cols>
    <col min="1" max="2" width="4.7109375" customWidth="1"/>
    <col min="3" max="3" width="5.140625" customWidth="1"/>
    <col min="4" max="7" width="4.42578125" style="4" customWidth="1"/>
    <col min="8" max="8" width="5" style="4" customWidth="1"/>
    <col min="9" max="9" width="4.42578125" style="4" customWidth="1"/>
    <col min="10" max="17" width="4.42578125" customWidth="1"/>
    <col min="18" max="18" width="4.28515625" customWidth="1"/>
    <col min="19" max="19" width="4" hidden="1" customWidth="1"/>
    <col min="20" max="21" width="4" customWidth="1"/>
    <col min="22" max="29" width="4" style="33" customWidth="1"/>
    <col min="30" max="30" width="61.140625" customWidth="1"/>
    <col min="31" max="31" width="10.5703125" customWidth="1"/>
    <col min="32" max="32" width="9.28515625" customWidth="1"/>
    <col min="33" max="33" width="8.85546875" customWidth="1"/>
    <col min="34" max="34" width="9.28515625" customWidth="1"/>
    <col min="35" max="36" width="8.42578125" customWidth="1"/>
    <col min="37" max="37" width="9.140625" customWidth="1"/>
    <col min="38" max="38" width="11.140625" customWidth="1"/>
    <col min="39" max="86" width="9.140625" style="1"/>
  </cols>
  <sheetData>
    <row r="1" spans="1:86" ht="35.25" hidden="1" customHeight="1"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30"/>
      <c r="W1" s="30"/>
      <c r="X1" s="30"/>
      <c r="Y1" s="30"/>
      <c r="Z1" s="30"/>
      <c r="AA1" s="30"/>
      <c r="AB1" s="30"/>
      <c r="AC1" s="30"/>
      <c r="AD1" s="9"/>
      <c r="AE1" s="9"/>
      <c r="AF1" s="9"/>
      <c r="AG1" s="9"/>
      <c r="AH1" s="9"/>
      <c r="AI1" s="9"/>
      <c r="AJ1" s="9"/>
      <c r="AK1" s="9"/>
      <c r="AL1" s="92"/>
      <c r="AM1" s="12"/>
      <c r="AN1" s="2"/>
      <c r="AO1" s="2"/>
      <c r="AP1" s="2"/>
      <c r="AQ1" s="2"/>
    </row>
    <row r="2" spans="1:86" ht="181.5" customHeight="1">
      <c r="B2" s="7"/>
      <c r="C2" s="7"/>
      <c r="D2" s="10"/>
      <c r="E2" s="10"/>
      <c r="F2" s="10"/>
      <c r="G2" s="10"/>
      <c r="H2" s="10"/>
      <c r="I2" s="10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29"/>
      <c r="W2" s="29"/>
      <c r="X2" s="29"/>
      <c r="Y2" s="29"/>
      <c r="Z2" s="29"/>
      <c r="AA2" s="29"/>
      <c r="AB2" s="29"/>
      <c r="AC2" s="29"/>
      <c r="AE2" s="11"/>
      <c r="AF2" s="10"/>
      <c r="AG2" s="150" t="s">
        <v>220</v>
      </c>
      <c r="AH2" s="150"/>
      <c r="AI2" s="150"/>
      <c r="AJ2" s="150"/>
      <c r="AK2" s="150"/>
      <c r="AL2" s="150"/>
      <c r="AM2" s="9"/>
    </row>
    <row r="3" spans="1:86" s="3" customFormat="1" ht="18.75">
      <c r="B3" s="6"/>
      <c r="C3" s="6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M3" s="14"/>
      <c r="AN3" s="15"/>
      <c r="AO3" s="15"/>
      <c r="AP3" s="15"/>
      <c r="AQ3" s="16"/>
      <c r="AR3" s="16"/>
    </row>
    <row r="4" spans="1:86" s="3" customFormat="1" ht="18.75">
      <c r="B4" s="6"/>
      <c r="C4" s="6"/>
      <c r="D4" s="152" t="s">
        <v>16</v>
      </c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4"/>
      <c r="AN4" s="15"/>
      <c r="AO4" s="15"/>
      <c r="AP4" s="15"/>
      <c r="AQ4" s="16"/>
      <c r="AR4" s="16"/>
    </row>
    <row r="5" spans="1:86" s="3" customFormat="1" ht="15.75">
      <c r="A5" s="28"/>
      <c r="B5" s="10"/>
      <c r="C5" s="10"/>
      <c r="D5" s="151" t="s">
        <v>36</v>
      </c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7"/>
      <c r="AN5" s="18"/>
      <c r="AO5" s="18"/>
      <c r="AP5" s="18"/>
      <c r="AQ5" s="19"/>
      <c r="AR5" s="19"/>
    </row>
    <row r="6" spans="1:86" s="3" customFormat="1" ht="18.75">
      <c r="A6" s="28"/>
      <c r="B6" s="10"/>
      <c r="C6" s="10"/>
      <c r="D6" s="153" t="s">
        <v>30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4"/>
      <c r="AN6" s="15"/>
      <c r="AO6" s="15"/>
      <c r="AP6" s="15"/>
      <c r="AQ6" s="19"/>
      <c r="AR6" s="19"/>
    </row>
    <row r="7" spans="1:86" s="3" customFormat="1" ht="18.75">
      <c r="A7" s="28"/>
      <c r="B7" s="10"/>
      <c r="C7" s="10"/>
      <c r="D7" s="154" t="s">
        <v>37</v>
      </c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4"/>
      <c r="AN7" s="15"/>
      <c r="AO7" s="15"/>
      <c r="AP7" s="15"/>
      <c r="AQ7" s="19"/>
      <c r="AR7" s="19"/>
    </row>
    <row r="8" spans="1:86" s="3" customFormat="1" ht="15.75">
      <c r="A8" s="28"/>
      <c r="B8" s="10"/>
      <c r="C8" s="10"/>
      <c r="D8" s="151" t="s">
        <v>35</v>
      </c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20"/>
      <c r="AN8" s="18"/>
      <c r="AO8" s="18"/>
      <c r="AP8" s="18"/>
      <c r="AQ8" s="19"/>
      <c r="AR8" s="19"/>
    </row>
    <row r="9" spans="1:86" s="8" customFormat="1" ht="19.5">
      <c r="A9" s="26"/>
      <c r="B9" s="10"/>
      <c r="C9" s="10"/>
      <c r="D9" s="10"/>
      <c r="E9" s="10"/>
      <c r="F9" s="10"/>
      <c r="G9" s="10"/>
      <c r="H9" s="10"/>
      <c r="I9" s="10"/>
      <c r="J9" s="21" t="s">
        <v>3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31"/>
      <c r="W9" s="31"/>
      <c r="X9" s="31"/>
      <c r="Y9" s="31"/>
      <c r="Z9" s="31"/>
      <c r="AA9" s="31"/>
      <c r="AB9" s="31"/>
      <c r="AC9" s="31"/>
      <c r="AD9" s="21"/>
      <c r="AE9" s="21"/>
      <c r="AF9" s="22"/>
      <c r="AG9" s="23"/>
      <c r="AH9" s="23"/>
      <c r="AI9" s="23"/>
      <c r="AJ9" s="23"/>
      <c r="AK9" s="23"/>
      <c r="AL9" s="24"/>
      <c r="AM9" s="24"/>
      <c r="AN9" s="16"/>
      <c r="AO9" s="16"/>
      <c r="AP9" s="16"/>
      <c r="AQ9" s="16"/>
      <c r="AR9" s="16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s="8" customFormat="1" ht="15.75" customHeight="1">
      <c r="A10" s="26"/>
      <c r="B10" s="10"/>
      <c r="C10" s="10"/>
      <c r="D10" s="10"/>
      <c r="E10" s="10"/>
      <c r="F10" s="10"/>
      <c r="G10" s="10"/>
      <c r="H10" s="10"/>
      <c r="I10" s="10"/>
      <c r="J10" s="137" t="s">
        <v>15</v>
      </c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"/>
      <c r="AN10" s="5"/>
      <c r="AO10" s="5"/>
      <c r="AP10" s="5"/>
      <c r="AQ10" s="5"/>
      <c r="AR10" s="5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15.75" customHeight="1">
      <c r="A11" s="25"/>
      <c r="B11" s="9"/>
      <c r="C11" s="9"/>
      <c r="D11" s="9"/>
      <c r="E11" s="9"/>
      <c r="F11" s="9"/>
      <c r="G11" s="9"/>
      <c r="H11" s="9"/>
      <c r="I11" s="9"/>
      <c r="J11" s="137" t="s">
        <v>132</v>
      </c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"/>
      <c r="AN11" s="5"/>
      <c r="AO11" s="5"/>
      <c r="AP11" s="5"/>
      <c r="AQ11" s="5"/>
      <c r="AR11" s="5"/>
    </row>
    <row r="12" spans="1:86" ht="15.75" customHeight="1">
      <c r="A12" s="25"/>
      <c r="B12" s="9"/>
      <c r="C12" s="9"/>
      <c r="D12" s="9"/>
      <c r="E12" s="9"/>
      <c r="F12" s="9"/>
      <c r="G12" s="9"/>
      <c r="H12" s="9"/>
      <c r="I12" s="9"/>
      <c r="J12" s="137" t="s">
        <v>131</v>
      </c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"/>
      <c r="AN12" s="5"/>
      <c r="AO12" s="5"/>
      <c r="AP12" s="5"/>
      <c r="AQ12" s="5"/>
      <c r="AR12" s="5"/>
    </row>
    <row r="13" spans="1:86" ht="15.75" customHeight="1">
      <c r="A13" s="25"/>
      <c r="B13" s="9"/>
      <c r="C13" s="9"/>
      <c r="D13" s="9"/>
      <c r="E13" s="9"/>
      <c r="F13" s="9"/>
      <c r="G13" s="9"/>
      <c r="H13" s="9"/>
      <c r="I13" s="9"/>
      <c r="J13" s="137" t="s">
        <v>133</v>
      </c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"/>
      <c r="AN13" s="5"/>
      <c r="AO13" s="5"/>
      <c r="AP13" s="5"/>
      <c r="AQ13" s="5"/>
      <c r="AR13" s="5"/>
    </row>
    <row r="14" spans="1:86" ht="15.75" customHeight="1">
      <c r="A14" s="25"/>
      <c r="B14" s="9"/>
      <c r="C14" s="9"/>
      <c r="D14" s="9"/>
      <c r="E14" s="9"/>
      <c r="F14" s="9"/>
      <c r="G14" s="9"/>
      <c r="H14" s="9"/>
      <c r="I14" s="9"/>
      <c r="J14" s="137" t="s">
        <v>134</v>
      </c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"/>
      <c r="AN14" s="5"/>
      <c r="AO14" s="5"/>
      <c r="AP14" s="5"/>
      <c r="AQ14" s="5"/>
      <c r="AR14" s="5"/>
    </row>
    <row r="15" spans="1:86" ht="15.75" customHeight="1">
      <c r="A15" s="25"/>
      <c r="B15" s="9"/>
      <c r="C15" s="9"/>
      <c r="D15" s="9"/>
      <c r="E15" s="9"/>
      <c r="F15" s="9"/>
      <c r="G15" s="9"/>
      <c r="H15" s="9"/>
      <c r="I15" s="9"/>
      <c r="J15" s="137" t="s">
        <v>135</v>
      </c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"/>
      <c r="AN15" s="5"/>
      <c r="AO15" s="5"/>
      <c r="AP15" s="5"/>
      <c r="AQ15" s="5"/>
      <c r="AR15" s="5"/>
    </row>
    <row r="16" spans="1:86" ht="26.25" customHeight="1">
      <c r="A16" s="25"/>
      <c r="B16" s="9"/>
      <c r="C16" s="9"/>
      <c r="D16" s="9"/>
      <c r="E16" s="9"/>
      <c r="F16" s="9"/>
      <c r="G16" s="9"/>
      <c r="H16" s="9"/>
      <c r="I16" s="9"/>
      <c r="J16" s="137" t="s">
        <v>136</v>
      </c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"/>
      <c r="AN16" s="5"/>
      <c r="AO16" s="5"/>
      <c r="AP16" s="5"/>
      <c r="AQ16" s="5"/>
      <c r="AR16" s="5"/>
    </row>
    <row r="17" spans="1:39" s="34" customFormat="1" ht="15" customHeight="1">
      <c r="A17" s="9"/>
      <c r="B17" s="136" t="s">
        <v>4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57" t="s">
        <v>8</v>
      </c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36" t="s">
        <v>9</v>
      </c>
      <c r="AE17" s="136" t="s">
        <v>0</v>
      </c>
      <c r="AF17" s="163" t="s">
        <v>10</v>
      </c>
      <c r="AG17" s="158"/>
      <c r="AH17" s="158"/>
      <c r="AI17" s="158"/>
      <c r="AJ17" s="158"/>
      <c r="AK17" s="169"/>
      <c r="AL17" s="139" t="s">
        <v>5</v>
      </c>
      <c r="AM17" s="9"/>
    </row>
    <row r="18" spans="1:39" s="34" customFormat="1" ht="15" customHeight="1">
      <c r="A18" s="9"/>
      <c r="B18" s="163" t="s">
        <v>12</v>
      </c>
      <c r="C18" s="158"/>
      <c r="D18" s="169"/>
      <c r="E18" s="163" t="s">
        <v>13</v>
      </c>
      <c r="F18" s="169"/>
      <c r="G18" s="163" t="s">
        <v>14</v>
      </c>
      <c r="H18" s="169"/>
      <c r="I18" s="163" t="s">
        <v>11</v>
      </c>
      <c r="J18" s="158"/>
      <c r="K18" s="158"/>
      <c r="L18" s="158"/>
      <c r="M18" s="158"/>
      <c r="N18" s="158"/>
      <c r="O18" s="158"/>
      <c r="P18" s="158"/>
      <c r="Q18" s="158"/>
      <c r="R18" s="164"/>
      <c r="S18" s="159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36"/>
      <c r="AE18" s="136"/>
      <c r="AF18" s="165"/>
      <c r="AG18" s="162"/>
      <c r="AH18" s="162"/>
      <c r="AI18" s="162"/>
      <c r="AJ18" s="162"/>
      <c r="AK18" s="170"/>
      <c r="AL18" s="139"/>
      <c r="AM18" s="9"/>
    </row>
    <row r="19" spans="1:39" s="34" customFormat="1" ht="38.25" customHeight="1">
      <c r="A19" s="9"/>
      <c r="B19" s="171"/>
      <c r="C19" s="160"/>
      <c r="D19" s="172"/>
      <c r="E19" s="171"/>
      <c r="F19" s="172"/>
      <c r="G19" s="171"/>
      <c r="H19" s="172"/>
      <c r="I19" s="165"/>
      <c r="J19" s="162"/>
      <c r="K19" s="162"/>
      <c r="L19" s="162"/>
      <c r="M19" s="162"/>
      <c r="N19" s="162"/>
      <c r="O19" s="162"/>
      <c r="P19" s="162"/>
      <c r="Q19" s="162"/>
      <c r="R19" s="166"/>
      <c r="S19" s="161"/>
      <c r="T19" s="162"/>
      <c r="U19" s="162"/>
      <c r="V19" s="162"/>
      <c r="W19" s="162"/>
      <c r="X19" s="162"/>
      <c r="Y19" s="162"/>
      <c r="Z19" s="162"/>
      <c r="AA19" s="162"/>
      <c r="AB19" s="162"/>
      <c r="AC19" s="162"/>
      <c r="AD19" s="136"/>
      <c r="AE19" s="136"/>
      <c r="AF19" s="48">
        <v>2022</v>
      </c>
      <c r="AG19" s="48">
        <v>2023</v>
      </c>
      <c r="AH19" s="48">
        <v>2024</v>
      </c>
      <c r="AI19" s="48">
        <v>2025</v>
      </c>
      <c r="AJ19" s="48">
        <v>2026</v>
      </c>
      <c r="AK19" s="48">
        <v>2027</v>
      </c>
      <c r="AL19" s="50" t="s">
        <v>1</v>
      </c>
      <c r="AM19" s="9"/>
    </row>
    <row r="20" spans="1:39" s="34" customFormat="1" ht="74.25" customHeight="1">
      <c r="A20" s="9"/>
      <c r="B20" s="173"/>
      <c r="C20" s="174"/>
      <c r="D20" s="175"/>
      <c r="E20" s="173"/>
      <c r="F20" s="175"/>
      <c r="G20" s="173"/>
      <c r="H20" s="175"/>
      <c r="I20" s="155" t="s">
        <v>122</v>
      </c>
      <c r="J20" s="156"/>
      <c r="K20" s="91" t="s">
        <v>123</v>
      </c>
      <c r="L20" s="155" t="s">
        <v>124</v>
      </c>
      <c r="M20" s="156"/>
      <c r="N20" s="167" t="s">
        <v>125</v>
      </c>
      <c r="O20" s="167"/>
      <c r="P20" s="167"/>
      <c r="Q20" s="167"/>
      <c r="R20" s="167"/>
      <c r="S20" s="167"/>
      <c r="T20" s="155" t="s">
        <v>122</v>
      </c>
      <c r="U20" s="156"/>
      <c r="V20" s="91" t="s">
        <v>123</v>
      </c>
      <c r="W20" s="91" t="s">
        <v>126</v>
      </c>
      <c r="X20" s="91" t="s">
        <v>127</v>
      </c>
      <c r="Y20" s="155" t="s">
        <v>128</v>
      </c>
      <c r="Z20" s="176"/>
      <c r="AA20" s="156"/>
      <c r="AB20" s="155" t="s">
        <v>129</v>
      </c>
      <c r="AC20" s="156"/>
      <c r="AD20" s="48"/>
      <c r="AE20" s="49"/>
      <c r="AF20" s="48"/>
      <c r="AG20" s="49"/>
      <c r="AH20" s="48"/>
      <c r="AI20" s="48"/>
      <c r="AJ20" s="48"/>
      <c r="AK20" s="48"/>
      <c r="AL20" s="48"/>
      <c r="AM20" s="9"/>
    </row>
    <row r="21" spans="1:39" s="34" customFormat="1" ht="20.25" customHeight="1">
      <c r="A21" s="9"/>
      <c r="B21" s="48">
        <v>1</v>
      </c>
      <c r="C21" s="49">
        <v>2</v>
      </c>
      <c r="D21" s="49">
        <v>3</v>
      </c>
      <c r="E21" s="49">
        <v>4</v>
      </c>
      <c r="F21" s="49">
        <v>5</v>
      </c>
      <c r="G21" s="49">
        <v>6</v>
      </c>
      <c r="H21" s="49">
        <v>7</v>
      </c>
      <c r="I21" s="49">
        <v>8</v>
      </c>
      <c r="J21" s="48">
        <v>9</v>
      </c>
      <c r="K21" s="49">
        <v>10</v>
      </c>
      <c r="L21" s="48">
        <v>11</v>
      </c>
      <c r="M21" s="49">
        <v>12</v>
      </c>
      <c r="N21" s="48">
        <v>13</v>
      </c>
      <c r="O21" s="49">
        <v>14</v>
      </c>
      <c r="P21" s="49">
        <v>15</v>
      </c>
      <c r="Q21" s="49">
        <v>16</v>
      </c>
      <c r="R21" s="49">
        <v>17</v>
      </c>
      <c r="S21" s="90"/>
      <c r="T21" s="48">
        <v>18</v>
      </c>
      <c r="U21" s="49">
        <v>19</v>
      </c>
      <c r="V21" s="48">
        <v>20</v>
      </c>
      <c r="W21" s="48">
        <v>21</v>
      </c>
      <c r="X21" s="48">
        <v>22</v>
      </c>
      <c r="Y21" s="48">
        <v>23</v>
      </c>
      <c r="Z21" s="48">
        <v>24</v>
      </c>
      <c r="AA21" s="49">
        <v>25</v>
      </c>
      <c r="AB21" s="49">
        <v>26</v>
      </c>
      <c r="AC21" s="49">
        <v>27</v>
      </c>
      <c r="AD21" s="48">
        <v>28</v>
      </c>
      <c r="AE21" s="49">
        <v>29</v>
      </c>
      <c r="AF21" s="48">
        <v>30</v>
      </c>
      <c r="AG21" s="49">
        <v>31</v>
      </c>
      <c r="AH21" s="48">
        <v>32</v>
      </c>
      <c r="AI21" s="48">
        <v>33</v>
      </c>
      <c r="AJ21" s="48">
        <v>34</v>
      </c>
      <c r="AK21" s="48">
        <v>35</v>
      </c>
      <c r="AL21" s="48">
        <v>36</v>
      </c>
      <c r="AM21" s="9"/>
    </row>
    <row r="22" spans="1:39" s="34" customFormat="1" ht="14.25" customHeight="1">
      <c r="A22" s="9"/>
      <c r="B22" s="59"/>
      <c r="C22" s="61"/>
      <c r="D22" s="61"/>
      <c r="E22" s="61"/>
      <c r="F22" s="59"/>
      <c r="G22" s="59"/>
      <c r="H22" s="59"/>
      <c r="I22" s="49"/>
      <c r="J22" s="48"/>
      <c r="K22" s="49"/>
      <c r="L22" s="48"/>
      <c r="M22" s="49"/>
      <c r="N22" s="48"/>
      <c r="O22" s="49"/>
      <c r="P22" s="49"/>
      <c r="Q22" s="49"/>
      <c r="R22" s="49"/>
      <c r="S22" s="49"/>
      <c r="T22" s="47">
        <v>3</v>
      </c>
      <c r="U22" s="47">
        <v>9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5" t="s">
        <v>7</v>
      </c>
      <c r="AE22" s="108" t="s">
        <v>2</v>
      </c>
      <c r="AF22" s="109">
        <v>37274.9</v>
      </c>
      <c r="AG22" s="110">
        <v>37133.4</v>
      </c>
      <c r="AH22" s="110">
        <v>37138.699999999997</v>
      </c>
      <c r="AI22" s="110">
        <v>36984.199999999997</v>
      </c>
      <c r="AJ22" s="110">
        <v>36984.199999999997</v>
      </c>
      <c r="AK22" s="110">
        <v>36984.199999999997</v>
      </c>
      <c r="AL22" s="111">
        <f>SUM(AF22:AK22)</f>
        <v>222499.60000000003</v>
      </c>
      <c r="AM22" s="9"/>
    </row>
    <row r="23" spans="1:39" s="34" customFormat="1" ht="14.25" customHeight="1">
      <c r="A23" s="9"/>
      <c r="B23" s="59"/>
      <c r="C23" s="61"/>
      <c r="D23" s="61"/>
      <c r="E23" s="61"/>
      <c r="F23" s="59"/>
      <c r="G23" s="59"/>
      <c r="H23" s="59"/>
      <c r="I23" s="125"/>
      <c r="J23" s="124"/>
      <c r="K23" s="125"/>
      <c r="L23" s="124"/>
      <c r="M23" s="125"/>
      <c r="N23" s="124"/>
      <c r="O23" s="125"/>
      <c r="P23" s="125"/>
      <c r="Q23" s="125"/>
      <c r="R23" s="125"/>
      <c r="S23" s="125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5" t="s">
        <v>211</v>
      </c>
      <c r="AE23" s="108" t="s">
        <v>2</v>
      </c>
      <c r="AF23" s="109">
        <v>4854.8</v>
      </c>
      <c r="AG23" s="109">
        <v>4713.3</v>
      </c>
      <c r="AH23" s="109">
        <v>4718.6000000000004</v>
      </c>
      <c r="AI23" s="109">
        <v>4564.1000000000004</v>
      </c>
      <c r="AJ23" s="109">
        <v>4564.1000000000004</v>
      </c>
      <c r="AK23" s="109">
        <v>4564.1000000000004</v>
      </c>
      <c r="AL23" s="111">
        <f>SUM(AF23:AK23)</f>
        <v>27979</v>
      </c>
      <c r="AM23" s="9"/>
    </row>
    <row r="24" spans="1:39" s="34" customFormat="1" ht="65.25" customHeight="1">
      <c r="A24" s="9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58"/>
      <c r="M24" s="58"/>
      <c r="N24" s="58"/>
      <c r="O24" s="58"/>
      <c r="P24" s="58"/>
      <c r="Q24" s="58"/>
      <c r="R24" s="58"/>
      <c r="S24" s="47"/>
      <c r="T24" s="75">
        <v>3</v>
      </c>
      <c r="U24" s="47">
        <v>9</v>
      </c>
      <c r="V24" s="47">
        <v>0</v>
      </c>
      <c r="W24" s="47">
        <v>1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117" t="s">
        <v>148</v>
      </c>
      <c r="AE24" s="43"/>
      <c r="AF24" s="96"/>
      <c r="AG24" s="97"/>
      <c r="AH24" s="97"/>
      <c r="AI24" s="97"/>
      <c r="AJ24" s="97"/>
      <c r="AK24" s="97"/>
      <c r="AL24" s="97"/>
      <c r="AM24" s="9"/>
    </row>
    <row r="25" spans="1:39" s="34" customFormat="1" ht="56.25" customHeight="1">
      <c r="A25" s="9"/>
      <c r="B25" s="42"/>
      <c r="C25" s="42"/>
      <c r="D25" s="42"/>
      <c r="E25" s="51"/>
      <c r="F25" s="51"/>
      <c r="G25" s="51"/>
      <c r="H25" s="51"/>
      <c r="I25" s="51"/>
      <c r="J25" s="46"/>
      <c r="K25" s="46"/>
      <c r="L25" s="46"/>
      <c r="M25" s="46"/>
      <c r="N25" s="46"/>
      <c r="O25" s="46"/>
      <c r="P25" s="46"/>
      <c r="Q25" s="46"/>
      <c r="R25" s="46"/>
      <c r="S25" s="52"/>
      <c r="T25" s="75">
        <v>3</v>
      </c>
      <c r="U25" s="47">
        <v>9</v>
      </c>
      <c r="V25" s="47">
        <v>0</v>
      </c>
      <c r="W25" s="47">
        <v>1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1</v>
      </c>
      <c r="AD25" s="117" t="s">
        <v>149</v>
      </c>
      <c r="AE25" s="43" t="s">
        <v>40</v>
      </c>
      <c r="AF25" s="43">
        <v>70</v>
      </c>
      <c r="AG25" s="56">
        <v>70</v>
      </c>
      <c r="AH25" s="56">
        <v>70</v>
      </c>
      <c r="AI25" s="56">
        <v>70</v>
      </c>
      <c r="AJ25" s="56">
        <v>70</v>
      </c>
      <c r="AK25" s="56">
        <v>70</v>
      </c>
      <c r="AL25" s="56">
        <v>70</v>
      </c>
      <c r="AM25" s="9"/>
    </row>
    <row r="26" spans="1:39" s="34" customFormat="1" ht="67.5" customHeight="1">
      <c r="A26" s="9"/>
      <c r="B26" s="42"/>
      <c r="C26" s="42"/>
      <c r="D26" s="42"/>
      <c r="E26" s="51"/>
      <c r="F26" s="51"/>
      <c r="G26" s="51"/>
      <c r="H26" s="51"/>
      <c r="I26" s="51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75">
        <v>3</v>
      </c>
      <c r="U26" s="47">
        <v>9</v>
      </c>
      <c r="V26" s="47">
        <v>0</v>
      </c>
      <c r="W26" s="47">
        <v>2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118" t="s">
        <v>137</v>
      </c>
      <c r="AE26" s="43"/>
      <c r="AF26" s="96"/>
      <c r="AG26" s="97"/>
      <c r="AH26" s="97"/>
      <c r="AI26" s="97"/>
      <c r="AJ26" s="97"/>
      <c r="AK26" s="97"/>
      <c r="AL26" s="97"/>
      <c r="AM26" s="9"/>
    </row>
    <row r="27" spans="1:39" s="34" customFormat="1" ht="36" customHeight="1">
      <c r="A27" s="9"/>
      <c r="B27" s="42"/>
      <c r="C27" s="42"/>
      <c r="D27" s="42"/>
      <c r="E27" s="51"/>
      <c r="F27" s="51"/>
      <c r="G27" s="51"/>
      <c r="H27" s="51"/>
      <c r="I27" s="51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75">
        <v>3</v>
      </c>
      <c r="U27" s="47">
        <v>9</v>
      </c>
      <c r="V27" s="47">
        <v>0</v>
      </c>
      <c r="W27" s="47">
        <v>2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1</v>
      </c>
      <c r="AD27" s="115" t="s">
        <v>207</v>
      </c>
      <c r="AE27" s="43" t="s">
        <v>142</v>
      </c>
      <c r="AF27" s="43">
        <v>17</v>
      </c>
      <c r="AG27" s="43">
        <v>17</v>
      </c>
      <c r="AH27" s="43">
        <v>17</v>
      </c>
      <c r="AI27" s="43">
        <v>17</v>
      </c>
      <c r="AJ27" s="43">
        <v>17</v>
      </c>
      <c r="AK27" s="43">
        <v>17</v>
      </c>
      <c r="AL27" s="43">
        <v>17</v>
      </c>
      <c r="AM27" s="9"/>
    </row>
    <row r="28" spans="1:39" s="34" customFormat="1" ht="42.75" customHeight="1">
      <c r="A28" s="9"/>
      <c r="B28" s="42"/>
      <c r="C28" s="42"/>
      <c r="D28" s="42"/>
      <c r="E28" s="51"/>
      <c r="F28" s="51"/>
      <c r="G28" s="51"/>
      <c r="H28" s="51"/>
      <c r="I28" s="51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75">
        <v>3</v>
      </c>
      <c r="U28" s="47">
        <v>9</v>
      </c>
      <c r="V28" s="47">
        <v>0</v>
      </c>
      <c r="W28" s="47">
        <v>3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114" t="s">
        <v>138</v>
      </c>
      <c r="AE28" s="43"/>
      <c r="AF28" s="96"/>
      <c r="AG28" s="97"/>
      <c r="AH28" s="97"/>
      <c r="AI28" s="97"/>
      <c r="AJ28" s="97"/>
      <c r="AK28" s="97"/>
      <c r="AL28" s="97"/>
      <c r="AM28" s="9"/>
    </row>
    <row r="29" spans="1:39" s="34" customFormat="1" ht="40.5" customHeight="1">
      <c r="A29" s="9"/>
      <c r="B29" s="42"/>
      <c r="C29" s="42"/>
      <c r="D29" s="42"/>
      <c r="E29" s="51"/>
      <c r="F29" s="51"/>
      <c r="G29" s="51"/>
      <c r="H29" s="51"/>
      <c r="I29" s="51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75">
        <v>3</v>
      </c>
      <c r="U29" s="47">
        <v>9</v>
      </c>
      <c r="V29" s="47">
        <v>0</v>
      </c>
      <c r="W29" s="47">
        <v>3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1</v>
      </c>
      <c r="AD29" s="53" t="s">
        <v>154</v>
      </c>
      <c r="AE29" s="43" t="s">
        <v>40</v>
      </c>
      <c r="AF29" s="43">
        <v>60</v>
      </c>
      <c r="AG29" s="56">
        <v>63</v>
      </c>
      <c r="AH29" s="56">
        <v>65</v>
      </c>
      <c r="AI29" s="56">
        <v>65</v>
      </c>
      <c r="AJ29" s="56">
        <v>65</v>
      </c>
      <c r="AK29" s="56">
        <v>65</v>
      </c>
      <c r="AL29" s="56">
        <v>65</v>
      </c>
      <c r="AM29" s="9"/>
    </row>
    <row r="30" spans="1:39" s="34" customFormat="1" ht="32.25" customHeight="1">
      <c r="A30" s="9"/>
      <c r="B30" s="42"/>
      <c r="C30" s="42"/>
      <c r="D30" s="42"/>
      <c r="E30" s="51"/>
      <c r="F30" s="51"/>
      <c r="G30" s="51"/>
      <c r="H30" s="51"/>
      <c r="I30" s="51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75">
        <v>3</v>
      </c>
      <c r="U30" s="47">
        <v>9</v>
      </c>
      <c r="V30" s="47">
        <v>0</v>
      </c>
      <c r="W30" s="47">
        <v>3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2</v>
      </c>
      <c r="AD30" s="53" t="s">
        <v>155</v>
      </c>
      <c r="AE30" s="43" t="s">
        <v>40</v>
      </c>
      <c r="AF30" s="43">
        <v>60</v>
      </c>
      <c r="AG30" s="56">
        <v>63</v>
      </c>
      <c r="AH30" s="56">
        <v>65</v>
      </c>
      <c r="AI30" s="56">
        <v>65</v>
      </c>
      <c r="AJ30" s="56">
        <v>65</v>
      </c>
      <c r="AK30" s="56">
        <v>65</v>
      </c>
      <c r="AL30" s="56">
        <v>65</v>
      </c>
      <c r="AM30" s="9"/>
    </row>
    <row r="31" spans="1:39" s="34" customFormat="1" ht="29.25" customHeight="1">
      <c r="A31" s="9"/>
      <c r="B31" s="42"/>
      <c r="C31" s="51"/>
      <c r="D31" s="51"/>
      <c r="E31" s="51"/>
      <c r="F31" s="51"/>
      <c r="G31" s="51"/>
      <c r="H31" s="51"/>
      <c r="I31" s="51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75">
        <v>3</v>
      </c>
      <c r="U31" s="47">
        <v>9</v>
      </c>
      <c r="V31" s="47">
        <v>0</v>
      </c>
      <c r="W31" s="47">
        <v>4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79" t="s">
        <v>156</v>
      </c>
      <c r="AE31" s="43"/>
      <c r="AF31" s="96"/>
      <c r="AG31" s="97"/>
      <c r="AH31" s="97"/>
      <c r="AI31" s="97"/>
      <c r="AJ31" s="97"/>
      <c r="AK31" s="97"/>
      <c r="AL31" s="97"/>
      <c r="AM31" s="9"/>
    </row>
    <row r="32" spans="1:39" s="34" customFormat="1" ht="39.75" customHeight="1">
      <c r="A32" s="9"/>
      <c r="B32" s="42"/>
      <c r="C32" s="51"/>
      <c r="D32" s="51"/>
      <c r="E32" s="51"/>
      <c r="F32" s="51"/>
      <c r="G32" s="51"/>
      <c r="H32" s="51"/>
      <c r="I32" s="51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75">
        <v>3</v>
      </c>
      <c r="U32" s="47">
        <v>9</v>
      </c>
      <c r="V32" s="47">
        <v>0</v>
      </c>
      <c r="W32" s="47">
        <v>4</v>
      </c>
      <c r="X32" s="47">
        <v>0</v>
      </c>
      <c r="Y32" s="47">
        <v>0</v>
      </c>
      <c r="Z32" s="47">
        <v>0</v>
      </c>
      <c r="AA32" s="47">
        <v>0</v>
      </c>
      <c r="AB32" s="47">
        <v>0</v>
      </c>
      <c r="AC32" s="47">
        <v>1</v>
      </c>
      <c r="AD32" s="73" t="s">
        <v>212</v>
      </c>
      <c r="AE32" s="43" t="s">
        <v>205</v>
      </c>
      <c r="AF32" s="43">
        <v>5</v>
      </c>
      <c r="AG32" s="43">
        <v>5</v>
      </c>
      <c r="AH32" s="43">
        <v>5</v>
      </c>
      <c r="AI32" s="43">
        <v>5</v>
      </c>
      <c r="AJ32" s="43">
        <v>5</v>
      </c>
      <c r="AK32" s="43">
        <v>5</v>
      </c>
      <c r="AL32" s="43">
        <v>5</v>
      </c>
      <c r="AM32" s="9"/>
    </row>
    <row r="33" spans="1:39" s="34" customFormat="1" ht="39" customHeight="1">
      <c r="A33" s="9"/>
      <c r="B33" s="59"/>
      <c r="C33" s="61"/>
      <c r="D33" s="61"/>
      <c r="E33" s="61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60"/>
      <c r="T33" s="75">
        <v>3</v>
      </c>
      <c r="U33" s="47">
        <v>9</v>
      </c>
      <c r="V33" s="47">
        <v>1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87" t="s">
        <v>139</v>
      </c>
      <c r="AE33" s="88" t="s">
        <v>2</v>
      </c>
      <c r="AF33" s="104">
        <v>1374</v>
      </c>
      <c r="AG33" s="104">
        <v>1374</v>
      </c>
      <c r="AH33" s="104">
        <v>1374</v>
      </c>
      <c r="AI33" s="104">
        <v>1374</v>
      </c>
      <c r="AJ33" s="104">
        <v>1374</v>
      </c>
      <c r="AK33" s="104">
        <v>1374</v>
      </c>
      <c r="AL33" s="112">
        <f>SUM(AF33:AK33)</f>
        <v>8244</v>
      </c>
      <c r="AM33" s="9"/>
    </row>
    <row r="34" spans="1:39" s="34" customFormat="1" ht="45" customHeight="1">
      <c r="A34" s="9"/>
      <c r="B34" s="93"/>
      <c r="C34" s="94"/>
      <c r="D34" s="94"/>
      <c r="E34" s="94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60"/>
      <c r="T34" s="75">
        <v>3</v>
      </c>
      <c r="U34" s="47">
        <v>9</v>
      </c>
      <c r="V34" s="47">
        <v>1</v>
      </c>
      <c r="W34" s="47">
        <v>0</v>
      </c>
      <c r="X34" s="47">
        <v>1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53" t="s">
        <v>140</v>
      </c>
      <c r="AE34" s="43" t="s">
        <v>2</v>
      </c>
      <c r="AF34" s="104">
        <v>1374</v>
      </c>
      <c r="AG34" s="104">
        <v>1374</v>
      </c>
      <c r="AH34" s="104">
        <v>1374</v>
      </c>
      <c r="AI34" s="104">
        <v>1374</v>
      </c>
      <c r="AJ34" s="104">
        <v>1374</v>
      </c>
      <c r="AK34" s="104">
        <v>1374</v>
      </c>
      <c r="AL34" s="112">
        <f>SUM(AF34:AK34)</f>
        <v>8244</v>
      </c>
      <c r="AM34" s="9"/>
    </row>
    <row r="35" spans="1:39" s="34" customFormat="1" ht="41.25" customHeight="1">
      <c r="A35" s="9"/>
      <c r="B35" s="59"/>
      <c r="C35" s="59"/>
      <c r="D35" s="59"/>
      <c r="E35" s="61"/>
      <c r="F35" s="61"/>
      <c r="G35" s="61"/>
      <c r="H35" s="61"/>
      <c r="I35" s="61"/>
      <c r="J35" s="60"/>
      <c r="K35" s="60"/>
      <c r="L35" s="60"/>
      <c r="M35" s="60"/>
      <c r="N35" s="60"/>
      <c r="O35" s="60"/>
      <c r="P35" s="60"/>
      <c r="Q35" s="60"/>
      <c r="R35" s="60"/>
      <c r="S35" s="46"/>
      <c r="T35" s="75">
        <v>3</v>
      </c>
      <c r="U35" s="47">
        <v>9</v>
      </c>
      <c r="V35" s="47">
        <v>1</v>
      </c>
      <c r="W35" s="47">
        <v>0</v>
      </c>
      <c r="X35" s="47">
        <v>1</v>
      </c>
      <c r="Y35" s="47">
        <v>0</v>
      </c>
      <c r="Z35" s="47">
        <v>0</v>
      </c>
      <c r="AA35" s="47">
        <v>0</v>
      </c>
      <c r="AB35" s="47">
        <v>0</v>
      </c>
      <c r="AC35" s="47">
        <v>1</v>
      </c>
      <c r="AD35" s="114" t="s">
        <v>208</v>
      </c>
      <c r="AE35" s="43" t="s">
        <v>40</v>
      </c>
      <c r="AF35" s="43">
        <v>70</v>
      </c>
      <c r="AG35" s="56">
        <v>70</v>
      </c>
      <c r="AH35" s="56">
        <v>70</v>
      </c>
      <c r="AI35" s="56">
        <v>70</v>
      </c>
      <c r="AJ35" s="56">
        <v>70</v>
      </c>
      <c r="AK35" s="56">
        <v>70</v>
      </c>
      <c r="AL35" s="56">
        <v>70</v>
      </c>
      <c r="AM35" s="9"/>
    </row>
    <row r="36" spans="1:39" s="34" customFormat="1" ht="42" customHeight="1">
      <c r="A36" s="9"/>
      <c r="B36" s="42"/>
      <c r="C36" s="42"/>
      <c r="D36" s="42"/>
      <c r="E36" s="51"/>
      <c r="F36" s="51"/>
      <c r="G36" s="51"/>
      <c r="H36" s="51"/>
      <c r="I36" s="51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75">
        <v>3</v>
      </c>
      <c r="U36" s="47">
        <v>9</v>
      </c>
      <c r="V36" s="47">
        <v>1</v>
      </c>
      <c r="W36" s="47">
        <v>0</v>
      </c>
      <c r="X36" s="47">
        <v>1</v>
      </c>
      <c r="Y36" s="47">
        <v>0</v>
      </c>
      <c r="Z36" s="47">
        <v>0</v>
      </c>
      <c r="AA36" s="47">
        <v>0</v>
      </c>
      <c r="AB36" s="47">
        <v>0</v>
      </c>
      <c r="AC36" s="47">
        <v>2</v>
      </c>
      <c r="AD36" s="80" t="s">
        <v>151</v>
      </c>
      <c r="AE36" s="43" t="s">
        <v>40</v>
      </c>
      <c r="AF36" s="43">
        <v>70</v>
      </c>
      <c r="AG36" s="56">
        <v>70</v>
      </c>
      <c r="AH36" s="56">
        <v>70</v>
      </c>
      <c r="AI36" s="56">
        <v>70</v>
      </c>
      <c r="AJ36" s="56">
        <v>70</v>
      </c>
      <c r="AK36" s="56">
        <v>70</v>
      </c>
      <c r="AL36" s="56">
        <v>70</v>
      </c>
      <c r="AM36" s="9"/>
    </row>
    <row r="37" spans="1:39" s="34" customFormat="1" ht="57.75" customHeight="1">
      <c r="A37" s="9"/>
      <c r="B37" s="42"/>
      <c r="C37" s="42"/>
      <c r="D37" s="42"/>
      <c r="E37" s="51"/>
      <c r="F37" s="51"/>
      <c r="G37" s="51"/>
      <c r="H37" s="51"/>
      <c r="I37" s="51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75">
        <v>3</v>
      </c>
      <c r="U37" s="47">
        <v>9</v>
      </c>
      <c r="V37" s="47">
        <v>1</v>
      </c>
      <c r="W37" s="47">
        <v>0</v>
      </c>
      <c r="X37" s="47">
        <v>1</v>
      </c>
      <c r="Y37" s="47">
        <v>0</v>
      </c>
      <c r="Z37" s="47">
        <v>0</v>
      </c>
      <c r="AA37" s="47">
        <v>1</v>
      </c>
      <c r="AB37" s="47">
        <v>0</v>
      </c>
      <c r="AC37" s="47">
        <v>0</v>
      </c>
      <c r="AD37" s="71" t="s">
        <v>158</v>
      </c>
      <c r="AE37" s="43" t="s">
        <v>51</v>
      </c>
      <c r="AF37" s="43" t="s">
        <v>41</v>
      </c>
      <c r="AG37" s="56" t="s">
        <v>41</v>
      </c>
      <c r="AH37" s="56" t="s">
        <v>41</v>
      </c>
      <c r="AI37" s="56" t="s">
        <v>41</v>
      </c>
      <c r="AJ37" s="56" t="s">
        <v>41</v>
      </c>
      <c r="AK37" s="56" t="s">
        <v>41</v>
      </c>
      <c r="AL37" s="56" t="s">
        <v>41</v>
      </c>
      <c r="AM37" s="9"/>
    </row>
    <row r="38" spans="1:39" s="34" customFormat="1" ht="27.75" customHeight="1">
      <c r="A38" s="9"/>
      <c r="B38" s="42"/>
      <c r="C38" s="42"/>
      <c r="D38" s="42"/>
      <c r="E38" s="51"/>
      <c r="F38" s="51"/>
      <c r="G38" s="51"/>
      <c r="H38" s="51"/>
      <c r="I38" s="51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75">
        <v>3</v>
      </c>
      <c r="U38" s="47">
        <v>9</v>
      </c>
      <c r="V38" s="47">
        <v>1</v>
      </c>
      <c r="W38" s="47">
        <v>0</v>
      </c>
      <c r="X38" s="47">
        <v>1</v>
      </c>
      <c r="Y38" s="47">
        <v>0</v>
      </c>
      <c r="Z38" s="47">
        <v>0</v>
      </c>
      <c r="AA38" s="47">
        <v>1</v>
      </c>
      <c r="AB38" s="47">
        <v>0</v>
      </c>
      <c r="AC38" s="47">
        <v>1</v>
      </c>
      <c r="AD38" s="71" t="s">
        <v>160</v>
      </c>
      <c r="AE38" s="43" t="s">
        <v>142</v>
      </c>
      <c r="AF38" s="43">
        <v>1400</v>
      </c>
      <c r="AG38" s="43">
        <v>1400</v>
      </c>
      <c r="AH38" s="43">
        <v>1400</v>
      </c>
      <c r="AI38" s="43">
        <v>1400</v>
      </c>
      <c r="AJ38" s="43">
        <v>1400</v>
      </c>
      <c r="AK38" s="43">
        <v>1400</v>
      </c>
      <c r="AL38" s="43">
        <v>1400</v>
      </c>
      <c r="AM38" s="9"/>
    </row>
    <row r="39" spans="1:39" s="34" customFormat="1" ht="44.25" customHeight="1">
      <c r="A39" s="9"/>
      <c r="B39" s="42"/>
      <c r="C39" s="42"/>
      <c r="D39" s="42"/>
      <c r="E39" s="51"/>
      <c r="F39" s="51"/>
      <c r="G39" s="51"/>
      <c r="H39" s="51"/>
      <c r="I39" s="51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75">
        <v>3</v>
      </c>
      <c r="U39" s="47">
        <v>9</v>
      </c>
      <c r="V39" s="47">
        <v>1</v>
      </c>
      <c r="W39" s="47">
        <v>0</v>
      </c>
      <c r="X39" s="47">
        <v>1</v>
      </c>
      <c r="Y39" s="47">
        <v>0</v>
      </c>
      <c r="Z39" s="47">
        <v>0</v>
      </c>
      <c r="AA39" s="47">
        <v>2</v>
      </c>
      <c r="AB39" s="47">
        <v>0</v>
      </c>
      <c r="AC39" s="47">
        <v>0</v>
      </c>
      <c r="AD39" s="72" t="s">
        <v>150</v>
      </c>
      <c r="AE39" s="43" t="s">
        <v>6</v>
      </c>
      <c r="AF39" s="43" t="s">
        <v>41</v>
      </c>
      <c r="AG39" s="43" t="s">
        <v>41</v>
      </c>
      <c r="AH39" s="43" t="s">
        <v>41</v>
      </c>
      <c r="AI39" s="56" t="s">
        <v>41</v>
      </c>
      <c r="AJ39" s="56" t="s">
        <v>41</v>
      </c>
      <c r="AK39" s="56" t="s">
        <v>41</v>
      </c>
      <c r="AL39" s="56" t="s">
        <v>41</v>
      </c>
      <c r="AM39" s="9"/>
    </row>
    <row r="40" spans="1:39" s="34" customFormat="1" ht="44.25" customHeight="1">
      <c r="A40" s="9"/>
      <c r="B40" s="42"/>
      <c r="C40" s="42"/>
      <c r="D40" s="42"/>
      <c r="E40" s="51"/>
      <c r="F40" s="51"/>
      <c r="G40" s="51"/>
      <c r="H40" s="51"/>
      <c r="I40" s="51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75">
        <v>3</v>
      </c>
      <c r="U40" s="47">
        <v>9</v>
      </c>
      <c r="V40" s="47">
        <v>1</v>
      </c>
      <c r="W40" s="47">
        <v>0</v>
      </c>
      <c r="X40" s="47">
        <v>1</v>
      </c>
      <c r="Y40" s="47">
        <v>0</v>
      </c>
      <c r="Z40" s="47">
        <v>0</v>
      </c>
      <c r="AA40" s="47">
        <v>2</v>
      </c>
      <c r="AB40" s="47">
        <v>0</v>
      </c>
      <c r="AC40" s="47">
        <v>1</v>
      </c>
      <c r="AD40" s="72" t="s">
        <v>177</v>
      </c>
      <c r="AE40" s="43" t="s">
        <v>142</v>
      </c>
      <c r="AF40" s="43">
        <v>1</v>
      </c>
      <c r="AG40" s="43">
        <v>1</v>
      </c>
      <c r="AH40" s="43">
        <v>1</v>
      </c>
      <c r="AI40" s="43">
        <v>1</v>
      </c>
      <c r="AJ40" s="43">
        <v>1</v>
      </c>
      <c r="AK40" s="43">
        <v>1</v>
      </c>
      <c r="AL40" s="43">
        <v>1</v>
      </c>
      <c r="AM40" s="9"/>
    </row>
    <row r="41" spans="1:39" s="34" customFormat="1" ht="40.5" customHeight="1">
      <c r="A41" s="9"/>
      <c r="B41" s="42"/>
      <c r="C41" s="42"/>
      <c r="D41" s="42"/>
      <c r="E41" s="51"/>
      <c r="F41" s="51"/>
      <c r="G41" s="51"/>
      <c r="H41" s="51"/>
      <c r="I41" s="51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75">
        <v>3</v>
      </c>
      <c r="U41" s="47">
        <v>9</v>
      </c>
      <c r="V41" s="47">
        <v>1</v>
      </c>
      <c r="W41" s="47">
        <v>0</v>
      </c>
      <c r="X41" s="47">
        <v>1</v>
      </c>
      <c r="Y41" s="47">
        <v>0</v>
      </c>
      <c r="Z41" s="47">
        <v>0</v>
      </c>
      <c r="AA41" s="47">
        <v>3</v>
      </c>
      <c r="AB41" s="47">
        <v>0</v>
      </c>
      <c r="AC41" s="47">
        <v>0</v>
      </c>
      <c r="AD41" s="73" t="s">
        <v>216</v>
      </c>
      <c r="AE41" s="43" t="s">
        <v>6</v>
      </c>
      <c r="AF41" s="43" t="s">
        <v>41</v>
      </c>
      <c r="AG41" s="43" t="s">
        <v>41</v>
      </c>
      <c r="AH41" s="43" t="s">
        <v>41</v>
      </c>
      <c r="AI41" s="56" t="s">
        <v>41</v>
      </c>
      <c r="AJ41" s="56" t="s">
        <v>41</v>
      </c>
      <c r="AK41" s="56" t="s">
        <v>41</v>
      </c>
      <c r="AL41" s="56" t="s">
        <v>41</v>
      </c>
      <c r="AM41" s="9"/>
    </row>
    <row r="42" spans="1:39" s="34" customFormat="1" ht="34.5" customHeight="1">
      <c r="A42" s="9"/>
      <c r="B42" s="42"/>
      <c r="C42" s="42"/>
      <c r="D42" s="42"/>
      <c r="E42" s="51"/>
      <c r="F42" s="51"/>
      <c r="G42" s="51"/>
      <c r="H42" s="51"/>
      <c r="I42" s="51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75">
        <v>3</v>
      </c>
      <c r="U42" s="47">
        <v>9</v>
      </c>
      <c r="V42" s="47">
        <v>1</v>
      </c>
      <c r="W42" s="47">
        <v>0</v>
      </c>
      <c r="X42" s="47">
        <v>1</v>
      </c>
      <c r="Y42" s="47">
        <v>0</v>
      </c>
      <c r="Z42" s="47">
        <v>0</v>
      </c>
      <c r="AA42" s="47">
        <v>3</v>
      </c>
      <c r="AB42" s="47">
        <v>0</v>
      </c>
      <c r="AC42" s="47">
        <v>1</v>
      </c>
      <c r="AD42" s="102" t="s">
        <v>161</v>
      </c>
      <c r="AE42" s="43" t="s">
        <v>142</v>
      </c>
      <c r="AF42" s="43">
        <v>0</v>
      </c>
      <c r="AG42" s="43">
        <v>0</v>
      </c>
      <c r="AH42" s="43">
        <v>0</v>
      </c>
      <c r="AI42" s="43">
        <v>0</v>
      </c>
      <c r="AJ42" s="43">
        <v>0</v>
      </c>
      <c r="AK42" s="43">
        <v>0</v>
      </c>
      <c r="AL42" s="43">
        <v>0</v>
      </c>
      <c r="AM42" s="9"/>
    </row>
    <row r="43" spans="1:39" s="34" customFormat="1" ht="48.75" customHeight="1">
      <c r="A43" s="9"/>
      <c r="B43" s="42"/>
      <c r="C43" s="51"/>
      <c r="D43" s="51"/>
      <c r="E43" s="51"/>
      <c r="F43" s="51"/>
      <c r="G43" s="51"/>
      <c r="H43" s="51"/>
      <c r="I43" s="51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75">
        <v>3</v>
      </c>
      <c r="U43" s="47">
        <v>9</v>
      </c>
      <c r="V43" s="47">
        <v>1</v>
      </c>
      <c r="W43" s="47">
        <v>0</v>
      </c>
      <c r="X43" s="47">
        <v>1</v>
      </c>
      <c r="Y43" s="47">
        <v>0</v>
      </c>
      <c r="Z43" s="47">
        <v>0</v>
      </c>
      <c r="AA43" s="47">
        <v>4</v>
      </c>
      <c r="AB43" s="47">
        <v>0</v>
      </c>
      <c r="AC43" s="47">
        <v>0</v>
      </c>
      <c r="AD43" s="53" t="s">
        <v>190</v>
      </c>
      <c r="AE43" s="43" t="s">
        <v>51</v>
      </c>
      <c r="AF43" s="43" t="s">
        <v>41</v>
      </c>
      <c r="AG43" s="43" t="s">
        <v>41</v>
      </c>
      <c r="AH43" s="43" t="s">
        <v>41</v>
      </c>
      <c r="AI43" s="56" t="s">
        <v>41</v>
      </c>
      <c r="AJ43" s="56" t="s">
        <v>41</v>
      </c>
      <c r="AK43" s="56" t="s">
        <v>41</v>
      </c>
      <c r="AL43" s="56" t="s">
        <v>41</v>
      </c>
      <c r="AM43" s="9"/>
    </row>
    <row r="44" spans="1:39" s="34" customFormat="1" ht="39.75" customHeight="1">
      <c r="A44" s="9"/>
      <c r="B44" s="42"/>
      <c r="C44" s="51"/>
      <c r="D44" s="51"/>
      <c r="E44" s="51"/>
      <c r="F44" s="51"/>
      <c r="G44" s="51"/>
      <c r="H44" s="51"/>
      <c r="I44" s="51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75">
        <v>3</v>
      </c>
      <c r="U44" s="47">
        <v>9</v>
      </c>
      <c r="V44" s="47">
        <v>1</v>
      </c>
      <c r="W44" s="47">
        <v>0</v>
      </c>
      <c r="X44" s="47">
        <v>1</v>
      </c>
      <c r="Y44" s="47">
        <v>0</v>
      </c>
      <c r="Z44" s="47">
        <v>0</v>
      </c>
      <c r="AA44" s="47">
        <v>4</v>
      </c>
      <c r="AB44" s="47">
        <v>0</v>
      </c>
      <c r="AC44" s="47">
        <v>1</v>
      </c>
      <c r="AD44" s="114" t="s">
        <v>162</v>
      </c>
      <c r="AE44" s="43" t="s">
        <v>142</v>
      </c>
      <c r="AF44" s="66">
        <v>0</v>
      </c>
      <c r="AG44" s="66">
        <v>0</v>
      </c>
      <c r="AH44" s="66">
        <v>0</v>
      </c>
      <c r="AI44" s="66">
        <v>0</v>
      </c>
      <c r="AJ44" s="66">
        <v>0</v>
      </c>
      <c r="AK44" s="66">
        <v>0</v>
      </c>
      <c r="AL44" s="66">
        <v>0</v>
      </c>
      <c r="AM44" s="9"/>
    </row>
    <row r="45" spans="1:39" s="34" customFormat="1" ht="26.25" customHeight="1">
      <c r="A45" s="9"/>
      <c r="B45" s="42"/>
      <c r="C45" s="51"/>
      <c r="D45" s="51"/>
      <c r="E45" s="51"/>
      <c r="F45" s="51"/>
      <c r="G45" s="51"/>
      <c r="H45" s="51"/>
      <c r="I45" s="51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75">
        <v>3</v>
      </c>
      <c r="U45" s="47">
        <v>9</v>
      </c>
      <c r="V45" s="47">
        <v>1</v>
      </c>
      <c r="W45" s="47">
        <v>0</v>
      </c>
      <c r="X45" s="47">
        <v>1</v>
      </c>
      <c r="Y45" s="47">
        <v>0</v>
      </c>
      <c r="Z45" s="47">
        <v>0</v>
      </c>
      <c r="AA45" s="47">
        <v>5</v>
      </c>
      <c r="AB45" s="47">
        <v>0</v>
      </c>
      <c r="AC45" s="47">
        <v>0</v>
      </c>
      <c r="AD45" s="123" t="s">
        <v>191</v>
      </c>
      <c r="AE45" s="43" t="s">
        <v>2</v>
      </c>
      <c r="AF45" s="66">
        <v>903</v>
      </c>
      <c r="AG45" s="66">
        <v>903</v>
      </c>
      <c r="AH45" s="66">
        <v>903</v>
      </c>
      <c r="AI45" s="66">
        <v>903</v>
      </c>
      <c r="AJ45" s="66">
        <v>903</v>
      </c>
      <c r="AK45" s="66">
        <v>903</v>
      </c>
      <c r="AL45" s="112">
        <f>SUM(AF45:AK45)</f>
        <v>5418</v>
      </c>
      <c r="AM45" s="9"/>
    </row>
    <row r="46" spans="1:39" s="34" customFormat="1" ht="26.25" customHeight="1">
      <c r="A46" s="9"/>
      <c r="B46" s="42"/>
      <c r="C46" s="51"/>
      <c r="D46" s="51"/>
      <c r="E46" s="51"/>
      <c r="F46" s="51"/>
      <c r="G46" s="51"/>
      <c r="H46" s="51"/>
      <c r="I46" s="51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75">
        <v>3</v>
      </c>
      <c r="U46" s="47">
        <v>9</v>
      </c>
      <c r="V46" s="47">
        <v>1</v>
      </c>
      <c r="W46" s="47">
        <v>0</v>
      </c>
      <c r="X46" s="47">
        <v>1</v>
      </c>
      <c r="Y46" s="47">
        <v>0</v>
      </c>
      <c r="Z46" s="47">
        <v>0</v>
      </c>
      <c r="AA46" s="47">
        <v>5</v>
      </c>
      <c r="AB46" s="47">
        <v>0</v>
      </c>
      <c r="AC46" s="47">
        <v>1</v>
      </c>
      <c r="AD46" s="73" t="s">
        <v>163</v>
      </c>
      <c r="AE46" s="43" t="s">
        <v>142</v>
      </c>
      <c r="AF46" s="66">
        <v>1</v>
      </c>
      <c r="AG46" s="66">
        <v>1</v>
      </c>
      <c r="AH46" s="66">
        <v>1</v>
      </c>
      <c r="AI46" s="66">
        <v>1</v>
      </c>
      <c r="AJ46" s="66">
        <v>1</v>
      </c>
      <c r="AK46" s="66">
        <v>1</v>
      </c>
      <c r="AL46" s="66">
        <v>1</v>
      </c>
      <c r="AM46" s="9"/>
    </row>
    <row r="47" spans="1:39" s="34" customFormat="1" ht="57.75" customHeight="1">
      <c r="A47" s="9"/>
      <c r="B47" s="42"/>
      <c r="C47" s="51"/>
      <c r="D47" s="51"/>
      <c r="E47" s="51"/>
      <c r="F47" s="51"/>
      <c r="G47" s="51"/>
      <c r="H47" s="51"/>
      <c r="I47" s="51"/>
      <c r="J47" s="42"/>
      <c r="K47" s="42"/>
      <c r="L47" s="42"/>
      <c r="M47" s="42"/>
      <c r="N47" s="42"/>
      <c r="O47" s="42"/>
      <c r="P47" s="42"/>
      <c r="Q47" s="42"/>
      <c r="R47" s="42"/>
      <c r="S47" s="59"/>
      <c r="T47" s="75">
        <v>3</v>
      </c>
      <c r="U47" s="47">
        <v>9</v>
      </c>
      <c r="V47" s="47">
        <v>1</v>
      </c>
      <c r="W47" s="47">
        <v>0</v>
      </c>
      <c r="X47" s="47">
        <v>1</v>
      </c>
      <c r="Y47" s="47">
        <v>0</v>
      </c>
      <c r="Z47" s="47">
        <v>0</v>
      </c>
      <c r="AA47" s="47">
        <v>6</v>
      </c>
      <c r="AB47" s="47">
        <v>0</v>
      </c>
      <c r="AC47" s="47">
        <v>0</v>
      </c>
      <c r="AD47" s="71" t="s">
        <v>192</v>
      </c>
      <c r="AE47" s="43" t="s">
        <v>2</v>
      </c>
      <c r="AF47" s="57">
        <v>250</v>
      </c>
      <c r="AG47" s="57">
        <v>250</v>
      </c>
      <c r="AH47" s="57">
        <v>250</v>
      </c>
      <c r="AI47" s="57">
        <v>250</v>
      </c>
      <c r="AJ47" s="57">
        <v>250</v>
      </c>
      <c r="AK47" s="57">
        <v>250</v>
      </c>
      <c r="AL47" s="112">
        <f>SUM(AF47:AK47)</f>
        <v>1500</v>
      </c>
      <c r="AM47" s="9"/>
    </row>
    <row r="48" spans="1:39" s="34" customFormat="1" ht="34.5" customHeight="1">
      <c r="A48" s="9"/>
      <c r="B48" s="42"/>
      <c r="C48" s="51"/>
      <c r="D48" s="51"/>
      <c r="E48" s="51"/>
      <c r="F48" s="51"/>
      <c r="G48" s="51"/>
      <c r="H48" s="51"/>
      <c r="I48" s="51"/>
      <c r="J48" s="42"/>
      <c r="K48" s="42"/>
      <c r="L48" s="42"/>
      <c r="M48" s="42"/>
      <c r="N48" s="42"/>
      <c r="O48" s="42"/>
      <c r="P48" s="42"/>
      <c r="Q48" s="42"/>
      <c r="R48" s="42"/>
      <c r="S48" s="59"/>
      <c r="T48" s="75">
        <v>3</v>
      </c>
      <c r="U48" s="47">
        <v>9</v>
      </c>
      <c r="V48" s="47">
        <v>1</v>
      </c>
      <c r="W48" s="47">
        <v>0</v>
      </c>
      <c r="X48" s="47">
        <v>1</v>
      </c>
      <c r="Y48" s="47">
        <v>0</v>
      </c>
      <c r="Z48" s="47">
        <v>0</v>
      </c>
      <c r="AA48" s="47">
        <v>6</v>
      </c>
      <c r="AB48" s="47">
        <v>0</v>
      </c>
      <c r="AC48" s="47">
        <v>1</v>
      </c>
      <c r="AD48" s="71" t="s">
        <v>188</v>
      </c>
      <c r="AE48" s="43" t="s">
        <v>142</v>
      </c>
      <c r="AF48" s="66">
        <v>52</v>
      </c>
      <c r="AG48" s="66">
        <v>52</v>
      </c>
      <c r="AH48" s="66">
        <v>52</v>
      </c>
      <c r="AI48" s="66">
        <v>52</v>
      </c>
      <c r="AJ48" s="66">
        <v>52</v>
      </c>
      <c r="AK48" s="66">
        <v>52</v>
      </c>
      <c r="AL48" s="66">
        <v>52</v>
      </c>
      <c r="AM48" s="9"/>
    </row>
    <row r="49" spans="1:39" s="34" customFormat="1" ht="41.25" customHeight="1">
      <c r="A49" s="9"/>
      <c r="B49" s="59"/>
      <c r="C49" s="61"/>
      <c r="D49" s="61"/>
      <c r="E49" s="61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93"/>
      <c r="S49" s="60"/>
      <c r="T49" s="75">
        <v>3</v>
      </c>
      <c r="U49" s="47">
        <v>9</v>
      </c>
      <c r="V49" s="47">
        <v>1</v>
      </c>
      <c r="W49" s="47">
        <v>0</v>
      </c>
      <c r="X49" s="47">
        <v>1</v>
      </c>
      <c r="Y49" s="47">
        <v>0</v>
      </c>
      <c r="Z49" s="47">
        <v>0</v>
      </c>
      <c r="AA49" s="47">
        <v>7</v>
      </c>
      <c r="AB49" s="47">
        <v>0</v>
      </c>
      <c r="AC49" s="47">
        <v>0</v>
      </c>
      <c r="AD49" s="80" t="s">
        <v>193</v>
      </c>
      <c r="AE49" s="43" t="s">
        <v>2</v>
      </c>
      <c r="AF49" s="66">
        <v>221</v>
      </c>
      <c r="AG49" s="66">
        <v>221</v>
      </c>
      <c r="AH49" s="66">
        <v>221</v>
      </c>
      <c r="AI49" s="66">
        <v>221</v>
      </c>
      <c r="AJ49" s="66">
        <v>221</v>
      </c>
      <c r="AK49" s="66">
        <v>221</v>
      </c>
      <c r="AL49" s="67">
        <f>SUM(AF49:AK49)</f>
        <v>1326</v>
      </c>
      <c r="AM49" s="9"/>
    </row>
    <row r="50" spans="1:39" s="34" customFormat="1" ht="40.5" customHeight="1">
      <c r="A50" s="9"/>
      <c r="B50" s="59"/>
      <c r="C50" s="61"/>
      <c r="D50" s="61"/>
      <c r="E50" s="61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93"/>
      <c r="S50" s="60"/>
      <c r="T50" s="75">
        <v>3</v>
      </c>
      <c r="U50" s="47">
        <v>9</v>
      </c>
      <c r="V50" s="47">
        <v>1</v>
      </c>
      <c r="W50" s="47">
        <v>0</v>
      </c>
      <c r="X50" s="47">
        <v>1</v>
      </c>
      <c r="Y50" s="47">
        <v>0</v>
      </c>
      <c r="Z50" s="47">
        <v>1</v>
      </c>
      <c r="AA50" s="47">
        <v>7</v>
      </c>
      <c r="AB50" s="47">
        <v>0</v>
      </c>
      <c r="AC50" s="47">
        <v>1</v>
      </c>
      <c r="AD50" s="73" t="s">
        <v>143</v>
      </c>
      <c r="AE50" s="43" t="s">
        <v>142</v>
      </c>
      <c r="AF50" s="66">
        <v>2</v>
      </c>
      <c r="AG50" s="66">
        <v>2</v>
      </c>
      <c r="AH50" s="66">
        <v>2</v>
      </c>
      <c r="AI50" s="66">
        <v>2</v>
      </c>
      <c r="AJ50" s="66">
        <v>2</v>
      </c>
      <c r="AK50" s="66">
        <v>2</v>
      </c>
      <c r="AL50" s="66">
        <v>12</v>
      </c>
      <c r="AM50" s="9"/>
    </row>
    <row r="51" spans="1:39" s="7" customFormat="1" ht="39" customHeight="1">
      <c r="A51" s="9"/>
      <c r="B51" s="59"/>
      <c r="C51" s="61"/>
      <c r="D51" s="61"/>
      <c r="E51" s="61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93"/>
      <c r="S51" s="59"/>
      <c r="T51" s="75">
        <v>3</v>
      </c>
      <c r="U51" s="47">
        <v>9</v>
      </c>
      <c r="V51" s="47">
        <v>2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89" t="s">
        <v>217</v>
      </c>
      <c r="AE51" s="88" t="s">
        <v>2</v>
      </c>
      <c r="AF51" s="103">
        <v>3410.8</v>
      </c>
      <c r="AG51" s="103">
        <v>3269.3</v>
      </c>
      <c r="AH51" s="103">
        <v>3274.6</v>
      </c>
      <c r="AI51" s="103">
        <v>3190.1</v>
      </c>
      <c r="AJ51" s="103">
        <v>3190.1</v>
      </c>
      <c r="AK51" s="103">
        <v>3190.1</v>
      </c>
      <c r="AL51" s="103">
        <f>SUM(AF51:AK51)</f>
        <v>19525</v>
      </c>
      <c r="AM51" s="9"/>
    </row>
    <row r="52" spans="1:39" s="7" customFormat="1" ht="40.5" customHeight="1">
      <c r="A52" s="9"/>
      <c r="B52" s="59"/>
      <c r="C52" s="61"/>
      <c r="D52" s="61"/>
      <c r="E52" s="61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75">
        <v>3</v>
      </c>
      <c r="U52" s="47">
        <v>9</v>
      </c>
      <c r="V52" s="47">
        <v>2</v>
      </c>
      <c r="W52" s="47">
        <v>0</v>
      </c>
      <c r="X52" s="47">
        <v>1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82" t="s">
        <v>157</v>
      </c>
      <c r="AE52" s="43" t="s">
        <v>2</v>
      </c>
      <c r="AF52" s="113">
        <v>3317.4</v>
      </c>
      <c r="AG52" s="104">
        <v>3262.8</v>
      </c>
      <c r="AH52" s="104">
        <v>3268.8</v>
      </c>
      <c r="AI52" s="104">
        <v>3183.5</v>
      </c>
      <c r="AJ52" s="104">
        <v>3183.5</v>
      </c>
      <c r="AK52" s="104">
        <v>3183.5</v>
      </c>
      <c r="AL52" s="106">
        <f>SUM(AF52:AK52)</f>
        <v>19399.5</v>
      </c>
      <c r="AM52" s="9"/>
    </row>
    <row r="53" spans="1:39" s="7" customFormat="1" ht="44.25" customHeight="1">
      <c r="A53" s="9"/>
      <c r="B53" s="59"/>
      <c r="C53" s="61"/>
      <c r="D53" s="61"/>
      <c r="E53" s="61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75">
        <v>3</v>
      </c>
      <c r="U53" s="47">
        <v>9</v>
      </c>
      <c r="V53" s="47">
        <v>2</v>
      </c>
      <c r="W53" s="47">
        <v>0</v>
      </c>
      <c r="X53" s="47">
        <v>1</v>
      </c>
      <c r="Y53" s="47">
        <v>0</v>
      </c>
      <c r="Z53" s="47">
        <v>0</v>
      </c>
      <c r="AA53" s="47">
        <v>0</v>
      </c>
      <c r="AB53" s="47">
        <v>0</v>
      </c>
      <c r="AC53" s="47">
        <v>1</v>
      </c>
      <c r="AD53" s="115" t="s">
        <v>164</v>
      </c>
      <c r="AE53" s="43" t="s">
        <v>142</v>
      </c>
      <c r="AF53" s="120">
        <v>20</v>
      </c>
      <c r="AG53" s="120">
        <v>20</v>
      </c>
      <c r="AH53" s="120">
        <v>20</v>
      </c>
      <c r="AI53" s="120">
        <v>20</v>
      </c>
      <c r="AJ53" s="120">
        <v>20</v>
      </c>
      <c r="AK53" s="120">
        <v>20</v>
      </c>
      <c r="AL53" s="120">
        <v>20</v>
      </c>
      <c r="AM53" s="9"/>
    </row>
    <row r="54" spans="1:39" s="7" customFormat="1" ht="36" customHeight="1">
      <c r="A54" s="9"/>
      <c r="B54" s="59"/>
      <c r="C54" s="61"/>
      <c r="D54" s="61"/>
      <c r="E54" s="61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75">
        <v>3</v>
      </c>
      <c r="U54" s="47">
        <v>9</v>
      </c>
      <c r="V54" s="47">
        <v>2</v>
      </c>
      <c r="W54" s="47">
        <v>0</v>
      </c>
      <c r="X54" s="47">
        <v>1</v>
      </c>
      <c r="Y54" s="47">
        <v>0</v>
      </c>
      <c r="Z54" s="47">
        <v>0</v>
      </c>
      <c r="AA54" s="47">
        <v>0</v>
      </c>
      <c r="AB54" s="47">
        <v>0</v>
      </c>
      <c r="AC54" s="47">
        <v>2</v>
      </c>
      <c r="AD54" s="119" t="s">
        <v>189</v>
      </c>
      <c r="AE54" s="43" t="s">
        <v>142</v>
      </c>
      <c r="AF54" s="120">
        <v>13</v>
      </c>
      <c r="AG54" s="120">
        <v>13</v>
      </c>
      <c r="AH54" s="120">
        <v>13</v>
      </c>
      <c r="AI54" s="120">
        <v>13</v>
      </c>
      <c r="AJ54" s="120">
        <v>13</v>
      </c>
      <c r="AK54" s="120">
        <v>13</v>
      </c>
      <c r="AL54" s="120">
        <v>13</v>
      </c>
      <c r="AM54" s="9"/>
    </row>
    <row r="55" spans="1:39" s="7" customFormat="1" ht="36" customHeight="1">
      <c r="A55" s="9"/>
      <c r="B55" s="59"/>
      <c r="C55" s="61"/>
      <c r="D55" s="61"/>
      <c r="E55" s="61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75">
        <v>3</v>
      </c>
      <c r="U55" s="47">
        <v>9</v>
      </c>
      <c r="V55" s="47">
        <v>2</v>
      </c>
      <c r="W55" s="47">
        <v>0</v>
      </c>
      <c r="X55" s="47">
        <v>1</v>
      </c>
      <c r="Y55" s="47">
        <v>0</v>
      </c>
      <c r="Z55" s="47">
        <v>0</v>
      </c>
      <c r="AA55" s="47">
        <v>1</v>
      </c>
      <c r="AB55" s="47">
        <v>0</v>
      </c>
      <c r="AC55" s="47">
        <v>0</v>
      </c>
      <c r="AD55" s="76" t="s">
        <v>194</v>
      </c>
      <c r="AE55" s="43" t="s">
        <v>2</v>
      </c>
      <c r="AF55" s="43">
        <v>1500</v>
      </c>
      <c r="AG55" s="43">
        <v>1500</v>
      </c>
      <c r="AH55" s="43">
        <v>1500</v>
      </c>
      <c r="AI55" s="43">
        <v>1500</v>
      </c>
      <c r="AJ55" s="43">
        <v>1500</v>
      </c>
      <c r="AK55" s="43">
        <v>1500</v>
      </c>
      <c r="AL55" s="67">
        <f>SUM(AF55:AK55)</f>
        <v>9000</v>
      </c>
      <c r="AM55" s="9"/>
    </row>
    <row r="56" spans="1:39" s="7" customFormat="1" ht="41.25" customHeight="1">
      <c r="A56" s="9"/>
      <c r="B56" s="59"/>
      <c r="C56" s="61"/>
      <c r="D56" s="61"/>
      <c r="E56" s="61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75">
        <v>3</v>
      </c>
      <c r="U56" s="47">
        <v>9</v>
      </c>
      <c r="V56" s="47">
        <v>2</v>
      </c>
      <c r="W56" s="47">
        <v>0</v>
      </c>
      <c r="X56" s="47">
        <v>1</v>
      </c>
      <c r="Y56" s="47">
        <v>0</v>
      </c>
      <c r="Z56" s="47">
        <v>0</v>
      </c>
      <c r="AA56" s="47">
        <v>1</v>
      </c>
      <c r="AB56" s="47">
        <v>0</v>
      </c>
      <c r="AC56" s="47">
        <v>1</v>
      </c>
      <c r="AD56" s="116" t="s">
        <v>178</v>
      </c>
      <c r="AE56" s="43" t="s">
        <v>142</v>
      </c>
      <c r="AF56" s="43">
        <v>20</v>
      </c>
      <c r="AG56" s="43">
        <v>20</v>
      </c>
      <c r="AH56" s="43">
        <v>20</v>
      </c>
      <c r="AI56" s="43">
        <v>20</v>
      </c>
      <c r="AJ56" s="43">
        <v>20</v>
      </c>
      <c r="AK56" s="43">
        <v>20</v>
      </c>
      <c r="AL56" s="43">
        <v>20</v>
      </c>
      <c r="AM56" s="9"/>
    </row>
    <row r="57" spans="1:39" s="7" customFormat="1" ht="36" customHeight="1">
      <c r="A57" s="9"/>
      <c r="B57" s="59"/>
      <c r="C57" s="61"/>
      <c r="D57" s="61"/>
      <c r="E57" s="61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75">
        <v>3</v>
      </c>
      <c r="U57" s="47">
        <v>9</v>
      </c>
      <c r="V57" s="47">
        <v>2</v>
      </c>
      <c r="W57" s="47">
        <v>0</v>
      </c>
      <c r="X57" s="47">
        <v>1</v>
      </c>
      <c r="Y57" s="47">
        <v>0</v>
      </c>
      <c r="Z57" s="47">
        <v>0</v>
      </c>
      <c r="AA57" s="47">
        <v>2</v>
      </c>
      <c r="AB57" s="47">
        <v>0</v>
      </c>
      <c r="AC57" s="47">
        <v>0</v>
      </c>
      <c r="AD57" s="76" t="s">
        <v>195</v>
      </c>
      <c r="AE57" s="43" t="s">
        <v>2</v>
      </c>
      <c r="AF57" s="43">
        <v>93.6</v>
      </c>
      <c r="AG57" s="43">
        <v>93.6</v>
      </c>
      <c r="AH57" s="43">
        <v>93.6</v>
      </c>
      <c r="AI57" s="43">
        <v>86.4</v>
      </c>
      <c r="AJ57" s="43">
        <v>86.4</v>
      </c>
      <c r="AK57" s="43">
        <v>86.4</v>
      </c>
      <c r="AL57" s="67">
        <f>SUM(AF57:AK57)</f>
        <v>539.99999999999989</v>
      </c>
      <c r="AM57" s="9"/>
    </row>
    <row r="58" spans="1:39" s="7" customFormat="1" ht="36" customHeight="1">
      <c r="A58" s="9"/>
      <c r="B58" s="59"/>
      <c r="C58" s="61"/>
      <c r="D58" s="61"/>
      <c r="E58" s="61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75">
        <v>3</v>
      </c>
      <c r="U58" s="47">
        <v>9</v>
      </c>
      <c r="V58" s="47">
        <v>2</v>
      </c>
      <c r="W58" s="47">
        <v>0</v>
      </c>
      <c r="X58" s="47">
        <v>1</v>
      </c>
      <c r="Y58" s="47">
        <v>0</v>
      </c>
      <c r="Z58" s="47">
        <v>0</v>
      </c>
      <c r="AA58" s="47">
        <v>2</v>
      </c>
      <c r="AB58" s="47">
        <v>0</v>
      </c>
      <c r="AC58" s="47">
        <v>1</v>
      </c>
      <c r="AD58" s="76" t="s">
        <v>167</v>
      </c>
      <c r="AE58" s="43" t="s">
        <v>142</v>
      </c>
      <c r="AF58" s="43">
        <v>13</v>
      </c>
      <c r="AG58" s="43">
        <v>13</v>
      </c>
      <c r="AH58" s="43">
        <v>13</v>
      </c>
      <c r="AI58" s="43">
        <v>13</v>
      </c>
      <c r="AJ58" s="43">
        <v>13</v>
      </c>
      <c r="AK58" s="43">
        <v>13</v>
      </c>
      <c r="AL58" s="43">
        <v>13</v>
      </c>
      <c r="AM58" s="9"/>
    </row>
    <row r="59" spans="1:39" s="7" customFormat="1" ht="42" customHeight="1">
      <c r="A59" s="9"/>
      <c r="B59" s="59"/>
      <c r="C59" s="61"/>
      <c r="D59" s="61"/>
      <c r="E59" s="61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75">
        <v>3</v>
      </c>
      <c r="U59" s="47">
        <v>9</v>
      </c>
      <c r="V59" s="47">
        <v>2</v>
      </c>
      <c r="W59" s="47">
        <v>0</v>
      </c>
      <c r="X59" s="47">
        <v>1</v>
      </c>
      <c r="Y59" s="47">
        <v>0</v>
      </c>
      <c r="Z59" s="47">
        <v>0</v>
      </c>
      <c r="AA59" s="47">
        <v>3</v>
      </c>
      <c r="AB59" s="47">
        <v>0</v>
      </c>
      <c r="AC59" s="47">
        <v>0</v>
      </c>
      <c r="AD59" s="76" t="s">
        <v>196</v>
      </c>
      <c r="AE59" s="43" t="s">
        <v>2</v>
      </c>
      <c r="AF59" s="56">
        <v>398</v>
      </c>
      <c r="AG59" s="56">
        <v>401</v>
      </c>
      <c r="AH59" s="56">
        <v>405</v>
      </c>
      <c r="AI59" s="56">
        <v>391.6</v>
      </c>
      <c r="AJ59" s="56">
        <v>391.6</v>
      </c>
      <c r="AK59" s="56">
        <v>391.6</v>
      </c>
      <c r="AL59" s="67">
        <f>SUM(AF59:AK59)</f>
        <v>2378.7999999999997</v>
      </c>
      <c r="AM59" s="9"/>
    </row>
    <row r="60" spans="1:39" s="7" customFormat="1" ht="38.25" customHeight="1">
      <c r="A60" s="9"/>
      <c r="B60" s="59"/>
      <c r="C60" s="61"/>
      <c r="D60" s="61"/>
      <c r="E60" s="61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75">
        <v>3</v>
      </c>
      <c r="U60" s="47">
        <v>9</v>
      </c>
      <c r="V60" s="47">
        <v>2</v>
      </c>
      <c r="W60" s="47">
        <v>0</v>
      </c>
      <c r="X60" s="47">
        <v>1</v>
      </c>
      <c r="Y60" s="47">
        <v>0</v>
      </c>
      <c r="Z60" s="47">
        <v>0</v>
      </c>
      <c r="AA60" s="47">
        <v>3</v>
      </c>
      <c r="AB60" s="47">
        <v>0</v>
      </c>
      <c r="AC60" s="47">
        <v>1</v>
      </c>
      <c r="AD60" s="76" t="s">
        <v>165</v>
      </c>
      <c r="AE60" s="43" t="s">
        <v>142</v>
      </c>
      <c r="AF60" s="43">
        <v>12</v>
      </c>
      <c r="AG60" s="43">
        <v>12</v>
      </c>
      <c r="AH60" s="43">
        <v>12</v>
      </c>
      <c r="AI60" s="43">
        <v>12</v>
      </c>
      <c r="AJ60" s="43">
        <v>12</v>
      </c>
      <c r="AK60" s="43">
        <v>12</v>
      </c>
      <c r="AL60" s="43">
        <v>12</v>
      </c>
      <c r="AM60" s="9"/>
    </row>
    <row r="61" spans="1:39" s="7" customFormat="1" ht="34.5" customHeight="1">
      <c r="A61" s="9"/>
      <c r="B61" s="59"/>
      <c r="C61" s="61"/>
      <c r="D61" s="61"/>
      <c r="E61" s="61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75">
        <v>3</v>
      </c>
      <c r="U61" s="47">
        <v>9</v>
      </c>
      <c r="V61" s="47">
        <v>2</v>
      </c>
      <c r="W61" s="47">
        <v>0</v>
      </c>
      <c r="X61" s="47">
        <v>1</v>
      </c>
      <c r="Y61" s="47">
        <v>0</v>
      </c>
      <c r="Z61" s="47">
        <v>0</v>
      </c>
      <c r="AA61" s="47">
        <v>4</v>
      </c>
      <c r="AB61" s="47">
        <v>0</v>
      </c>
      <c r="AC61" s="47">
        <v>0</v>
      </c>
      <c r="AD61" s="76" t="s">
        <v>197</v>
      </c>
      <c r="AE61" s="43" t="s">
        <v>2</v>
      </c>
      <c r="AF61" s="56">
        <v>217</v>
      </c>
      <c r="AG61" s="56">
        <v>219</v>
      </c>
      <c r="AH61" s="56">
        <v>221</v>
      </c>
      <c r="AI61" s="56">
        <v>203.6</v>
      </c>
      <c r="AJ61" s="56">
        <v>203.6</v>
      </c>
      <c r="AK61" s="56">
        <v>203.6</v>
      </c>
      <c r="AL61" s="67">
        <f>SUM(AF61:AK61)</f>
        <v>1267.8</v>
      </c>
      <c r="AM61" s="9"/>
    </row>
    <row r="62" spans="1:39" s="7" customFormat="1" ht="34.5" customHeight="1">
      <c r="A62" s="9"/>
      <c r="B62" s="59"/>
      <c r="C62" s="61"/>
      <c r="D62" s="61"/>
      <c r="E62" s="61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75">
        <v>3</v>
      </c>
      <c r="U62" s="47">
        <v>9</v>
      </c>
      <c r="V62" s="47">
        <v>2</v>
      </c>
      <c r="W62" s="47">
        <v>0</v>
      </c>
      <c r="X62" s="47">
        <v>1</v>
      </c>
      <c r="Y62" s="47">
        <v>0</v>
      </c>
      <c r="Z62" s="47">
        <v>0</v>
      </c>
      <c r="AA62" s="47">
        <v>4</v>
      </c>
      <c r="AB62" s="47">
        <v>0</v>
      </c>
      <c r="AC62" s="47">
        <v>1</v>
      </c>
      <c r="AD62" s="116" t="s">
        <v>166</v>
      </c>
      <c r="AE62" s="43" t="s">
        <v>142</v>
      </c>
      <c r="AF62" s="43">
        <v>7</v>
      </c>
      <c r="AG62" s="43">
        <v>7</v>
      </c>
      <c r="AH62" s="43">
        <v>7</v>
      </c>
      <c r="AI62" s="43">
        <v>7</v>
      </c>
      <c r="AJ62" s="43">
        <v>7</v>
      </c>
      <c r="AK62" s="43">
        <v>7</v>
      </c>
      <c r="AL62" s="42">
        <v>42</v>
      </c>
      <c r="AM62" s="9"/>
    </row>
    <row r="63" spans="1:39" s="7" customFormat="1" ht="42" customHeight="1">
      <c r="A63" s="9"/>
      <c r="B63" s="59"/>
      <c r="C63" s="61"/>
      <c r="D63" s="61"/>
      <c r="E63" s="61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75">
        <v>3</v>
      </c>
      <c r="U63" s="47">
        <v>9</v>
      </c>
      <c r="V63" s="47">
        <v>2</v>
      </c>
      <c r="W63" s="47">
        <v>0</v>
      </c>
      <c r="X63" s="47">
        <v>1</v>
      </c>
      <c r="Y63" s="47">
        <v>0</v>
      </c>
      <c r="Z63" s="47">
        <v>0</v>
      </c>
      <c r="AA63" s="47">
        <v>5</v>
      </c>
      <c r="AB63" s="47">
        <v>0</v>
      </c>
      <c r="AC63" s="47">
        <v>0</v>
      </c>
      <c r="AD63" s="76" t="s">
        <v>168</v>
      </c>
      <c r="AE63" s="43" t="s">
        <v>2</v>
      </c>
      <c r="AF63" s="43">
        <v>1108.8</v>
      </c>
      <c r="AG63" s="43">
        <v>1049.2</v>
      </c>
      <c r="AH63" s="43">
        <v>1049.2</v>
      </c>
      <c r="AI63" s="43">
        <v>1001.9</v>
      </c>
      <c r="AJ63" s="43">
        <v>1001.9</v>
      </c>
      <c r="AK63" s="43">
        <v>1001.9</v>
      </c>
      <c r="AL63" s="67">
        <f>SUM(AF63:AK63)</f>
        <v>6212.8999999999987</v>
      </c>
      <c r="AM63" s="9"/>
    </row>
    <row r="64" spans="1:39" s="7" customFormat="1" ht="37.5" customHeight="1">
      <c r="A64" s="9"/>
      <c r="B64" s="59"/>
      <c r="C64" s="61"/>
      <c r="D64" s="61"/>
      <c r="E64" s="61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75">
        <v>3</v>
      </c>
      <c r="U64" s="47">
        <v>9</v>
      </c>
      <c r="V64" s="47">
        <v>2</v>
      </c>
      <c r="W64" s="47">
        <v>0</v>
      </c>
      <c r="X64" s="47">
        <v>1</v>
      </c>
      <c r="Y64" s="47">
        <v>0</v>
      </c>
      <c r="Z64" s="47">
        <v>0</v>
      </c>
      <c r="AA64" s="47">
        <v>5</v>
      </c>
      <c r="AB64" s="47">
        <v>0</v>
      </c>
      <c r="AC64" s="47">
        <v>1</v>
      </c>
      <c r="AD64" s="122" t="s">
        <v>180</v>
      </c>
      <c r="AE64" s="43" t="s">
        <v>142</v>
      </c>
      <c r="AF64" s="43">
        <v>1100</v>
      </c>
      <c r="AG64" s="43">
        <v>1100</v>
      </c>
      <c r="AH64" s="43">
        <v>1100</v>
      </c>
      <c r="AI64" s="43">
        <v>1100</v>
      </c>
      <c r="AJ64" s="43">
        <v>1100</v>
      </c>
      <c r="AK64" s="43">
        <v>1100</v>
      </c>
      <c r="AL64" s="43">
        <f>SUM(AF64:AK64)</f>
        <v>6600</v>
      </c>
      <c r="AM64" s="9"/>
    </row>
    <row r="65" spans="1:39" s="7" customFormat="1" ht="36" customHeight="1">
      <c r="A65" s="9"/>
      <c r="B65" s="59"/>
      <c r="C65" s="61"/>
      <c r="D65" s="61"/>
      <c r="E65" s="61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75">
        <v>3</v>
      </c>
      <c r="U65" s="47">
        <v>9</v>
      </c>
      <c r="V65" s="47">
        <v>2</v>
      </c>
      <c r="W65" s="47">
        <v>0</v>
      </c>
      <c r="X65" s="47">
        <v>2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80" t="s">
        <v>169</v>
      </c>
      <c r="AE65" s="43" t="s">
        <v>2</v>
      </c>
      <c r="AF65" s="43">
        <v>93.4</v>
      </c>
      <c r="AG65" s="56">
        <v>6.5</v>
      </c>
      <c r="AH65" s="56">
        <v>5.8</v>
      </c>
      <c r="AI65" s="56">
        <v>6.6</v>
      </c>
      <c r="AJ65" s="56">
        <v>6.6</v>
      </c>
      <c r="AK65" s="56">
        <v>6.6</v>
      </c>
      <c r="AL65" s="56">
        <f>SUM(AF65:AK65)</f>
        <v>125.49999999999999</v>
      </c>
      <c r="AM65" s="9"/>
    </row>
    <row r="66" spans="1:39" s="7" customFormat="1" ht="38.25" customHeight="1">
      <c r="A66" s="9"/>
      <c r="B66" s="59"/>
      <c r="C66" s="61"/>
      <c r="D66" s="61"/>
      <c r="E66" s="61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75">
        <v>3</v>
      </c>
      <c r="U66" s="47">
        <v>9</v>
      </c>
      <c r="V66" s="47">
        <v>2</v>
      </c>
      <c r="W66" s="47">
        <v>0</v>
      </c>
      <c r="X66" s="47">
        <v>2</v>
      </c>
      <c r="Y66" s="47">
        <v>0</v>
      </c>
      <c r="Z66" s="47">
        <v>0</v>
      </c>
      <c r="AA66" s="47">
        <v>0</v>
      </c>
      <c r="AB66" s="47">
        <v>0</v>
      </c>
      <c r="AC66" s="47">
        <v>1</v>
      </c>
      <c r="AD66" s="115" t="s">
        <v>179</v>
      </c>
      <c r="AE66" s="43" t="s">
        <v>142</v>
      </c>
      <c r="AF66" s="43">
        <v>3</v>
      </c>
      <c r="AG66" s="43">
        <v>3</v>
      </c>
      <c r="AH66" s="43">
        <v>3</v>
      </c>
      <c r="AI66" s="43">
        <v>3</v>
      </c>
      <c r="AJ66" s="43">
        <v>3</v>
      </c>
      <c r="AK66" s="43">
        <v>3</v>
      </c>
      <c r="AL66" s="43">
        <v>3</v>
      </c>
      <c r="AM66" s="9"/>
    </row>
    <row r="67" spans="1:39" s="7" customFormat="1" ht="30" customHeight="1">
      <c r="A67" s="9"/>
      <c r="B67" s="59"/>
      <c r="C67" s="61"/>
      <c r="D67" s="61"/>
      <c r="E67" s="61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75">
        <v>3</v>
      </c>
      <c r="U67" s="47">
        <v>9</v>
      </c>
      <c r="V67" s="47">
        <v>2</v>
      </c>
      <c r="W67" s="47">
        <v>0</v>
      </c>
      <c r="X67" s="47">
        <v>2</v>
      </c>
      <c r="Y67" s="47">
        <v>0</v>
      </c>
      <c r="Z67" s="47">
        <v>0</v>
      </c>
      <c r="AA67" s="47">
        <v>1</v>
      </c>
      <c r="AB67" s="47">
        <v>0</v>
      </c>
      <c r="AC67" s="47">
        <v>0</v>
      </c>
      <c r="AD67" s="76" t="s">
        <v>181</v>
      </c>
      <c r="AE67" s="43" t="s">
        <v>2</v>
      </c>
      <c r="AF67" s="43">
        <v>93.4</v>
      </c>
      <c r="AG67" s="56">
        <v>6.5</v>
      </c>
      <c r="AH67" s="56">
        <v>5.8</v>
      </c>
      <c r="AI67" s="56">
        <v>6.6</v>
      </c>
      <c r="AJ67" s="56">
        <v>6.6</v>
      </c>
      <c r="AK67" s="56">
        <v>6.6</v>
      </c>
      <c r="AL67" s="56">
        <f>SUM(AF67:AK67)</f>
        <v>125.49999999999999</v>
      </c>
      <c r="AM67" s="9"/>
    </row>
    <row r="68" spans="1:39" s="7" customFormat="1" ht="30" customHeight="1">
      <c r="A68" s="9"/>
      <c r="B68" s="59"/>
      <c r="C68" s="61"/>
      <c r="D68" s="61"/>
      <c r="E68" s="61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75">
        <v>3</v>
      </c>
      <c r="U68" s="47">
        <v>9</v>
      </c>
      <c r="V68" s="47">
        <v>2</v>
      </c>
      <c r="W68" s="47">
        <v>0</v>
      </c>
      <c r="X68" s="47">
        <v>2</v>
      </c>
      <c r="Y68" s="47">
        <v>0</v>
      </c>
      <c r="Z68" s="47">
        <v>0</v>
      </c>
      <c r="AA68" s="47">
        <v>1</v>
      </c>
      <c r="AB68" s="47">
        <v>0</v>
      </c>
      <c r="AC68" s="47">
        <v>1</v>
      </c>
      <c r="AD68" s="115" t="s">
        <v>182</v>
      </c>
      <c r="AE68" s="43" t="s">
        <v>142</v>
      </c>
      <c r="AF68" s="43">
        <v>4</v>
      </c>
      <c r="AG68" s="43">
        <v>4</v>
      </c>
      <c r="AH68" s="43">
        <v>4</v>
      </c>
      <c r="AI68" s="43">
        <v>4</v>
      </c>
      <c r="AJ68" s="43">
        <v>4</v>
      </c>
      <c r="AK68" s="43">
        <v>4</v>
      </c>
      <c r="AL68" s="43">
        <v>4</v>
      </c>
      <c r="AM68" s="9"/>
    </row>
    <row r="69" spans="1:39" s="7" customFormat="1" ht="29.25" customHeight="1">
      <c r="A69" s="9"/>
      <c r="B69" s="59"/>
      <c r="C69" s="61"/>
      <c r="D69" s="61"/>
      <c r="E69" s="61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75">
        <v>3</v>
      </c>
      <c r="U69" s="47">
        <v>9</v>
      </c>
      <c r="V69" s="47">
        <v>2</v>
      </c>
      <c r="W69" s="47">
        <v>0</v>
      </c>
      <c r="X69" s="47">
        <v>2</v>
      </c>
      <c r="Y69" s="47">
        <v>0</v>
      </c>
      <c r="Z69" s="47">
        <v>0</v>
      </c>
      <c r="AA69" s="47">
        <v>2</v>
      </c>
      <c r="AB69" s="47">
        <v>0</v>
      </c>
      <c r="AC69" s="47">
        <v>0</v>
      </c>
      <c r="AD69" s="115" t="s">
        <v>214</v>
      </c>
      <c r="AE69" s="43" t="s">
        <v>55</v>
      </c>
      <c r="AF69" s="56" t="s">
        <v>41</v>
      </c>
      <c r="AG69" s="56" t="s">
        <v>41</v>
      </c>
      <c r="AH69" s="56" t="s">
        <v>41</v>
      </c>
      <c r="AI69" s="56" t="s">
        <v>41</v>
      </c>
      <c r="AJ69" s="64" t="s">
        <v>41</v>
      </c>
      <c r="AK69" s="56" t="s">
        <v>41</v>
      </c>
      <c r="AL69" s="56" t="s">
        <v>41</v>
      </c>
      <c r="AM69" s="9"/>
    </row>
    <row r="70" spans="1:39" s="7" customFormat="1" ht="21.75" customHeight="1">
      <c r="A70" s="9"/>
      <c r="B70" s="59"/>
      <c r="C70" s="61"/>
      <c r="D70" s="61"/>
      <c r="E70" s="61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75">
        <v>3</v>
      </c>
      <c r="U70" s="47">
        <v>9</v>
      </c>
      <c r="V70" s="47">
        <v>2</v>
      </c>
      <c r="W70" s="47">
        <v>0</v>
      </c>
      <c r="X70" s="47">
        <v>2</v>
      </c>
      <c r="Y70" s="47">
        <v>0</v>
      </c>
      <c r="Z70" s="47">
        <v>0</v>
      </c>
      <c r="AA70" s="47">
        <v>2</v>
      </c>
      <c r="AB70" s="47">
        <v>0</v>
      </c>
      <c r="AC70" s="47">
        <v>1</v>
      </c>
      <c r="AD70" s="115" t="s">
        <v>215</v>
      </c>
      <c r="AE70" s="43" t="s">
        <v>142</v>
      </c>
      <c r="AF70" s="43">
        <v>1</v>
      </c>
      <c r="AG70" s="43">
        <v>1</v>
      </c>
      <c r="AH70" s="43">
        <v>1</v>
      </c>
      <c r="AI70" s="43">
        <v>1</v>
      </c>
      <c r="AJ70" s="43">
        <v>1</v>
      </c>
      <c r="AK70" s="43">
        <v>1</v>
      </c>
      <c r="AL70" s="43">
        <v>1</v>
      </c>
      <c r="AM70" s="9"/>
    </row>
    <row r="71" spans="1:39" s="7" customFormat="1" ht="47.25" customHeight="1">
      <c r="A71" s="9"/>
      <c r="B71" s="59"/>
      <c r="C71" s="61"/>
      <c r="D71" s="61"/>
      <c r="E71" s="61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75">
        <v>3</v>
      </c>
      <c r="U71" s="75">
        <v>9</v>
      </c>
      <c r="V71" s="75">
        <v>3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98" t="s">
        <v>141</v>
      </c>
      <c r="AE71" s="100" t="s">
        <v>63</v>
      </c>
      <c r="AF71" s="101">
        <v>70</v>
      </c>
      <c r="AG71" s="101">
        <v>70</v>
      </c>
      <c r="AH71" s="101">
        <v>70</v>
      </c>
      <c r="AI71" s="101">
        <v>0</v>
      </c>
      <c r="AJ71" s="101">
        <v>0</v>
      </c>
      <c r="AK71" s="101">
        <v>0</v>
      </c>
      <c r="AL71" s="101">
        <f>SUM(AF71:AK71)</f>
        <v>210</v>
      </c>
      <c r="AM71" s="9"/>
    </row>
    <row r="72" spans="1:39" s="7" customFormat="1" ht="36.75" customHeight="1">
      <c r="A72" s="9"/>
      <c r="B72" s="59"/>
      <c r="C72" s="61"/>
      <c r="D72" s="61"/>
      <c r="E72" s="61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60"/>
      <c r="T72" s="75">
        <v>3</v>
      </c>
      <c r="U72" s="75">
        <v>9</v>
      </c>
      <c r="V72" s="75">
        <v>3</v>
      </c>
      <c r="W72" s="47">
        <v>0</v>
      </c>
      <c r="X72" s="47">
        <v>1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73" t="s">
        <v>186</v>
      </c>
      <c r="AE72" s="95" t="s">
        <v>63</v>
      </c>
      <c r="AF72" s="99">
        <v>70</v>
      </c>
      <c r="AG72" s="99">
        <v>70</v>
      </c>
      <c r="AH72" s="99">
        <v>70</v>
      </c>
      <c r="AI72" s="99">
        <v>0</v>
      </c>
      <c r="AJ72" s="99">
        <v>0</v>
      </c>
      <c r="AK72" s="99">
        <v>0</v>
      </c>
      <c r="AL72" s="56">
        <f>SUM(AF72:AK72)</f>
        <v>210</v>
      </c>
      <c r="AM72" s="9"/>
    </row>
    <row r="73" spans="1:39" s="7" customFormat="1" ht="39.75" customHeight="1">
      <c r="A73" s="9"/>
      <c r="B73" s="59"/>
      <c r="C73" s="61"/>
      <c r="D73" s="61"/>
      <c r="E73" s="61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75">
        <v>3</v>
      </c>
      <c r="U73" s="75">
        <v>9</v>
      </c>
      <c r="V73" s="75">
        <v>3</v>
      </c>
      <c r="W73" s="47">
        <v>0</v>
      </c>
      <c r="X73" s="47">
        <v>1</v>
      </c>
      <c r="Y73" s="47">
        <v>0</v>
      </c>
      <c r="Z73" s="47">
        <v>0</v>
      </c>
      <c r="AA73" s="47">
        <v>0</v>
      </c>
      <c r="AB73" s="47">
        <v>0</v>
      </c>
      <c r="AC73" s="47">
        <v>1</v>
      </c>
      <c r="AD73" s="123" t="s">
        <v>213</v>
      </c>
      <c r="AE73" s="43" t="s">
        <v>130</v>
      </c>
      <c r="AF73" s="43">
        <v>5</v>
      </c>
      <c r="AG73" s="43">
        <v>5</v>
      </c>
      <c r="AH73" s="43">
        <v>5</v>
      </c>
      <c r="AI73" s="43">
        <v>5</v>
      </c>
      <c r="AJ73" s="43">
        <v>5</v>
      </c>
      <c r="AK73" s="43">
        <v>5</v>
      </c>
      <c r="AL73" s="43">
        <v>5</v>
      </c>
      <c r="AM73" s="9"/>
    </row>
    <row r="74" spans="1:39" s="7" customFormat="1" ht="39.75" customHeight="1">
      <c r="A74" s="9"/>
      <c r="B74" s="59"/>
      <c r="C74" s="61"/>
      <c r="D74" s="61"/>
      <c r="E74" s="61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75">
        <v>3</v>
      </c>
      <c r="U74" s="75">
        <v>9</v>
      </c>
      <c r="V74" s="75">
        <v>3</v>
      </c>
      <c r="W74" s="47">
        <v>0</v>
      </c>
      <c r="X74" s="47">
        <v>1</v>
      </c>
      <c r="Y74" s="47">
        <v>0</v>
      </c>
      <c r="Z74" s="47">
        <v>0</v>
      </c>
      <c r="AA74" s="47">
        <v>0</v>
      </c>
      <c r="AB74" s="47">
        <v>0</v>
      </c>
      <c r="AC74" s="47">
        <v>2</v>
      </c>
      <c r="AD74" s="123" t="s">
        <v>209</v>
      </c>
      <c r="AE74" s="43" t="s">
        <v>42</v>
      </c>
      <c r="AF74" s="43">
        <v>7</v>
      </c>
      <c r="AG74" s="43">
        <v>7</v>
      </c>
      <c r="AH74" s="43">
        <v>7</v>
      </c>
      <c r="AI74" s="43">
        <v>7</v>
      </c>
      <c r="AJ74" s="43">
        <v>7</v>
      </c>
      <c r="AK74" s="43">
        <v>7</v>
      </c>
      <c r="AL74" s="43">
        <v>7</v>
      </c>
      <c r="AM74" s="9"/>
    </row>
    <row r="75" spans="1:39" s="7" customFormat="1" ht="39.75" customHeight="1">
      <c r="A75" s="9"/>
      <c r="B75" s="59"/>
      <c r="C75" s="61"/>
      <c r="D75" s="61"/>
      <c r="E75" s="61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75">
        <v>3</v>
      </c>
      <c r="U75" s="75">
        <v>9</v>
      </c>
      <c r="V75" s="75">
        <v>3</v>
      </c>
      <c r="W75" s="47">
        <v>0</v>
      </c>
      <c r="X75" s="47">
        <v>1</v>
      </c>
      <c r="Y75" s="47">
        <v>0</v>
      </c>
      <c r="Z75" s="47">
        <v>0</v>
      </c>
      <c r="AA75" s="47">
        <v>0</v>
      </c>
      <c r="AB75" s="47">
        <v>0</v>
      </c>
      <c r="AC75" s="47">
        <v>3</v>
      </c>
      <c r="AD75" s="123" t="s">
        <v>210</v>
      </c>
      <c r="AE75" s="43" t="s">
        <v>142</v>
      </c>
      <c r="AF75" s="43">
        <v>12</v>
      </c>
      <c r="AG75" s="43">
        <v>12</v>
      </c>
      <c r="AH75" s="43">
        <v>12</v>
      </c>
      <c r="AI75" s="43">
        <v>12</v>
      </c>
      <c r="AJ75" s="43">
        <v>12</v>
      </c>
      <c r="AK75" s="43">
        <v>12</v>
      </c>
      <c r="AL75" s="43">
        <v>12</v>
      </c>
      <c r="AM75" s="9"/>
    </row>
    <row r="76" spans="1:39" s="7" customFormat="1" ht="41.25" customHeight="1">
      <c r="A76" s="9"/>
      <c r="B76" s="59"/>
      <c r="C76" s="61"/>
      <c r="D76" s="61"/>
      <c r="E76" s="61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75">
        <v>3</v>
      </c>
      <c r="U76" s="75">
        <v>9</v>
      </c>
      <c r="V76" s="75">
        <v>3</v>
      </c>
      <c r="W76" s="47">
        <v>0</v>
      </c>
      <c r="X76" s="47">
        <v>1</v>
      </c>
      <c r="Y76" s="47">
        <v>0</v>
      </c>
      <c r="Z76" s="47">
        <v>0</v>
      </c>
      <c r="AA76" s="47">
        <v>1</v>
      </c>
      <c r="AB76" s="47">
        <v>0</v>
      </c>
      <c r="AC76" s="47">
        <v>0</v>
      </c>
      <c r="AD76" s="73" t="s">
        <v>185</v>
      </c>
      <c r="AE76" s="43" t="s">
        <v>55</v>
      </c>
      <c r="AF76" s="56" t="s">
        <v>41</v>
      </c>
      <c r="AG76" s="56" t="s">
        <v>41</v>
      </c>
      <c r="AH76" s="56" t="s">
        <v>41</v>
      </c>
      <c r="AI76" s="56" t="s">
        <v>41</v>
      </c>
      <c r="AJ76" s="64" t="s">
        <v>41</v>
      </c>
      <c r="AK76" s="56" t="s">
        <v>41</v>
      </c>
      <c r="AL76" s="56" t="s">
        <v>41</v>
      </c>
      <c r="AM76" s="9"/>
    </row>
    <row r="77" spans="1:39" s="7" customFormat="1" ht="34.5" customHeight="1">
      <c r="A77" s="9"/>
      <c r="B77" s="59"/>
      <c r="C77" s="61"/>
      <c r="D77" s="61"/>
      <c r="E77" s="61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75">
        <v>3</v>
      </c>
      <c r="U77" s="75">
        <v>9</v>
      </c>
      <c r="V77" s="75">
        <v>3</v>
      </c>
      <c r="W77" s="47">
        <v>0</v>
      </c>
      <c r="X77" s="47">
        <v>1</v>
      </c>
      <c r="Y77" s="47">
        <v>0</v>
      </c>
      <c r="Z77" s="47">
        <v>0</v>
      </c>
      <c r="AA77" s="47">
        <v>1</v>
      </c>
      <c r="AB77" s="47">
        <v>0</v>
      </c>
      <c r="AC77" s="47">
        <v>1</v>
      </c>
      <c r="AD77" s="73" t="s">
        <v>184</v>
      </c>
      <c r="AE77" s="43" t="s">
        <v>142</v>
      </c>
      <c r="AF77" s="56">
        <v>4</v>
      </c>
      <c r="AG77" s="56">
        <v>4</v>
      </c>
      <c r="AH77" s="56">
        <v>4</v>
      </c>
      <c r="AI77" s="56">
        <v>4</v>
      </c>
      <c r="AJ77" s="56">
        <v>4</v>
      </c>
      <c r="AK77" s="56">
        <v>4</v>
      </c>
      <c r="AL77" s="56">
        <f>SUM(AF77:AK77)</f>
        <v>24</v>
      </c>
      <c r="AM77" s="9"/>
    </row>
    <row r="78" spans="1:39" s="7" customFormat="1" ht="37.5" customHeight="1">
      <c r="A78" s="9"/>
      <c r="B78" s="59"/>
      <c r="C78" s="61"/>
      <c r="D78" s="61"/>
      <c r="E78" s="61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75">
        <v>3</v>
      </c>
      <c r="U78" s="75">
        <v>9</v>
      </c>
      <c r="V78" s="75">
        <v>3</v>
      </c>
      <c r="W78" s="47">
        <v>0</v>
      </c>
      <c r="X78" s="47">
        <v>1</v>
      </c>
      <c r="Y78" s="47">
        <v>0</v>
      </c>
      <c r="Z78" s="47">
        <v>0</v>
      </c>
      <c r="AA78" s="47">
        <v>2</v>
      </c>
      <c r="AB78" s="47">
        <v>0</v>
      </c>
      <c r="AC78" s="47">
        <v>0</v>
      </c>
      <c r="AD78" s="73" t="s">
        <v>183</v>
      </c>
      <c r="AE78" s="95" t="s">
        <v>63</v>
      </c>
      <c r="AF78" s="56">
        <v>0</v>
      </c>
      <c r="AG78" s="56">
        <v>0</v>
      </c>
      <c r="AH78" s="56">
        <v>0</v>
      </c>
      <c r="AI78" s="56">
        <v>0</v>
      </c>
      <c r="AJ78" s="56">
        <v>0</v>
      </c>
      <c r="AK78" s="56">
        <v>0</v>
      </c>
      <c r="AL78" s="56">
        <v>0</v>
      </c>
      <c r="AM78" s="9"/>
    </row>
    <row r="79" spans="1:39" s="7" customFormat="1" ht="27.75" customHeight="1">
      <c r="A79" s="9"/>
      <c r="B79" s="59"/>
      <c r="C79" s="61"/>
      <c r="D79" s="61"/>
      <c r="E79" s="61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75">
        <v>3</v>
      </c>
      <c r="U79" s="75">
        <v>9</v>
      </c>
      <c r="V79" s="75">
        <v>3</v>
      </c>
      <c r="W79" s="47">
        <v>0</v>
      </c>
      <c r="X79" s="47">
        <v>1</v>
      </c>
      <c r="Y79" s="47">
        <v>0</v>
      </c>
      <c r="Z79" s="47">
        <v>0</v>
      </c>
      <c r="AA79" s="47">
        <v>2</v>
      </c>
      <c r="AB79" s="47">
        <v>0</v>
      </c>
      <c r="AC79" s="47">
        <v>1</v>
      </c>
      <c r="AD79" s="73" t="s">
        <v>146</v>
      </c>
      <c r="AE79" s="95" t="s">
        <v>142</v>
      </c>
      <c r="AF79" s="56">
        <v>7</v>
      </c>
      <c r="AG79" s="56">
        <v>7</v>
      </c>
      <c r="AH79" s="56">
        <v>7</v>
      </c>
      <c r="AI79" s="56">
        <v>7</v>
      </c>
      <c r="AJ79" s="64">
        <v>7</v>
      </c>
      <c r="AK79" s="56">
        <v>7</v>
      </c>
      <c r="AL79" s="56">
        <f t="shared" ref="AL79" si="0">SUM(AF79:AK79)</f>
        <v>42</v>
      </c>
      <c r="AM79" s="9"/>
    </row>
    <row r="80" spans="1:39" s="7" customFormat="1" ht="36" customHeight="1">
      <c r="A80" s="9"/>
      <c r="B80" s="59"/>
      <c r="C80" s="61"/>
      <c r="D80" s="61"/>
      <c r="E80" s="61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60"/>
      <c r="T80" s="75">
        <v>3</v>
      </c>
      <c r="U80" s="75">
        <v>9</v>
      </c>
      <c r="V80" s="75">
        <v>3</v>
      </c>
      <c r="W80" s="47">
        <v>0</v>
      </c>
      <c r="X80" s="47">
        <v>1</v>
      </c>
      <c r="Y80" s="47">
        <v>0</v>
      </c>
      <c r="Z80" s="47">
        <v>0</v>
      </c>
      <c r="AA80" s="47">
        <v>3</v>
      </c>
      <c r="AB80" s="47">
        <v>0</v>
      </c>
      <c r="AC80" s="47">
        <v>0</v>
      </c>
      <c r="AD80" s="73" t="s">
        <v>198</v>
      </c>
      <c r="AE80" s="43" t="s">
        <v>63</v>
      </c>
      <c r="AF80" s="56">
        <v>0</v>
      </c>
      <c r="AG80" s="56">
        <v>0</v>
      </c>
      <c r="AH80" s="56">
        <v>0</v>
      </c>
      <c r="AI80" s="56">
        <v>0</v>
      </c>
      <c r="AJ80" s="56">
        <v>0</v>
      </c>
      <c r="AK80" s="56">
        <v>0</v>
      </c>
      <c r="AL80" s="56">
        <v>0</v>
      </c>
      <c r="AM80" s="9"/>
    </row>
    <row r="81" spans="1:39" s="7" customFormat="1" ht="31.5" customHeight="1">
      <c r="A81" s="9"/>
      <c r="B81" s="59"/>
      <c r="C81" s="61"/>
      <c r="D81" s="61"/>
      <c r="E81" s="61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75">
        <v>3</v>
      </c>
      <c r="U81" s="75">
        <v>9</v>
      </c>
      <c r="V81" s="75">
        <v>3</v>
      </c>
      <c r="W81" s="47">
        <v>0</v>
      </c>
      <c r="X81" s="47">
        <v>1</v>
      </c>
      <c r="Y81" s="47">
        <v>0</v>
      </c>
      <c r="Z81" s="47">
        <v>0</v>
      </c>
      <c r="AA81" s="47">
        <v>3</v>
      </c>
      <c r="AB81" s="47">
        <v>0</v>
      </c>
      <c r="AC81" s="47">
        <v>1</v>
      </c>
      <c r="AD81" s="73" t="s">
        <v>152</v>
      </c>
      <c r="AE81" s="43" t="s">
        <v>144</v>
      </c>
      <c r="AF81" s="56">
        <v>0</v>
      </c>
      <c r="AG81" s="56">
        <v>0</v>
      </c>
      <c r="AH81" s="56">
        <v>0</v>
      </c>
      <c r="AI81" s="56">
        <v>0</v>
      </c>
      <c r="AJ81" s="56">
        <v>0</v>
      </c>
      <c r="AK81" s="56">
        <v>0</v>
      </c>
      <c r="AL81" s="56">
        <v>0</v>
      </c>
      <c r="AM81" s="9"/>
    </row>
    <row r="82" spans="1:39" s="7" customFormat="1" ht="31.5" customHeight="1">
      <c r="A82" s="9"/>
      <c r="B82" s="59"/>
      <c r="C82" s="61"/>
      <c r="D82" s="61"/>
      <c r="E82" s="61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75">
        <v>3</v>
      </c>
      <c r="U82" s="75">
        <v>9</v>
      </c>
      <c r="V82" s="75">
        <v>3</v>
      </c>
      <c r="W82" s="47">
        <v>0</v>
      </c>
      <c r="X82" s="47">
        <v>1</v>
      </c>
      <c r="Y82" s="47">
        <v>0</v>
      </c>
      <c r="Z82" s="47">
        <v>0</v>
      </c>
      <c r="AA82" s="47">
        <v>4</v>
      </c>
      <c r="AB82" s="47">
        <v>0</v>
      </c>
      <c r="AC82" s="47">
        <v>0</v>
      </c>
      <c r="AD82" s="73" t="s">
        <v>199</v>
      </c>
      <c r="AE82" s="43" t="s">
        <v>63</v>
      </c>
      <c r="AF82" s="99">
        <v>0</v>
      </c>
      <c r="AG82" s="99">
        <v>0</v>
      </c>
      <c r="AH82" s="56">
        <v>0</v>
      </c>
      <c r="AI82" s="56">
        <v>0</v>
      </c>
      <c r="AJ82" s="64">
        <v>0</v>
      </c>
      <c r="AK82" s="56">
        <v>0</v>
      </c>
      <c r="AL82" s="56">
        <f>SUM(AF82:AK82)</f>
        <v>0</v>
      </c>
      <c r="AM82" s="9"/>
    </row>
    <row r="83" spans="1:39" s="7" customFormat="1" ht="26.25">
      <c r="A83" s="9"/>
      <c r="B83" s="59"/>
      <c r="C83" s="61"/>
      <c r="D83" s="61"/>
      <c r="E83" s="61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75">
        <v>3</v>
      </c>
      <c r="U83" s="75">
        <v>9</v>
      </c>
      <c r="V83" s="75">
        <v>3</v>
      </c>
      <c r="W83" s="47">
        <v>0</v>
      </c>
      <c r="X83" s="47">
        <v>1</v>
      </c>
      <c r="Y83" s="47">
        <v>0</v>
      </c>
      <c r="Z83" s="47">
        <v>0</v>
      </c>
      <c r="AA83" s="47">
        <v>4</v>
      </c>
      <c r="AB83" s="47">
        <v>0</v>
      </c>
      <c r="AC83" s="47">
        <v>1</v>
      </c>
      <c r="AD83" s="73" t="s">
        <v>147</v>
      </c>
      <c r="AE83" s="43" t="s">
        <v>144</v>
      </c>
      <c r="AF83" s="56">
        <v>0</v>
      </c>
      <c r="AG83" s="56">
        <v>0</v>
      </c>
      <c r="AH83" s="56">
        <v>0</v>
      </c>
      <c r="AI83" s="56">
        <v>0</v>
      </c>
      <c r="AJ83" s="64">
        <v>0</v>
      </c>
      <c r="AK83" s="56">
        <v>0</v>
      </c>
      <c r="AL83" s="56">
        <v>0</v>
      </c>
      <c r="AM83" s="9"/>
    </row>
    <row r="84" spans="1:39" s="7" customFormat="1" ht="26.25">
      <c r="A84" s="9"/>
      <c r="B84" s="59"/>
      <c r="C84" s="61"/>
      <c r="D84" s="61"/>
      <c r="E84" s="61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75"/>
      <c r="U84" s="75"/>
      <c r="V84" s="75"/>
      <c r="W84" s="47"/>
      <c r="X84" s="47"/>
      <c r="Y84" s="47"/>
      <c r="Z84" s="47"/>
      <c r="AA84" s="47"/>
      <c r="AB84" s="47"/>
      <c r="AC84" s="47"/>
      <c r="AD84" s="73" t="s">
        <v>218</v>
      </c>
      <c r="AE84" s="43" t="s">
        <v>63</v>
      </c>
      <c r="AF84" s="56">
        <v>70</v>
      </c>
      <c r="AG84" s="56">
        <v>70</v>
      </c>
      <c r="AH84" s="56">
        <v>70</v>
      </c>
      <c r="AI84" s="56">
        <v>0</v>
      </c>
      <c r="AJ84" s="64">
        <v>0</v>
      </c>
      <c r="AK84" s="56">
        <v>0</v>
      </c>
      <c r="AL84" s="56">
        <f>SUM(AF84:AK84)</f>
        <v>210</v>
      </c>
      <c r="AM84" s="9"/>
    </row>
    <row r="85" spans="1:39" s="7" customFormat="1" ht="28.5" customHeight="1">
      <c r="A85" s="9"/>
      <c r="B85" s="59"/>
      <c r="C85" s="61"/>
      <c r="D85" s="61"/>
      <c r="E85" s="61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75">
        <v>3</v>
      </c>
      <c r="U85" s="75">
        <v>9</v>
      </c>
      <c r="V85" s="75">
        <v>9</v>
      </c>
      <c r="W85" s="47">
        <v>0</v>
      </c>
      <c r="X85" s="47">
        <v>0</v>
      </c>
      <c r="Y85" s="47">
        <v>0</v>
      </c>
      <c r="Z85" s="47">
        <v>0</v>
      </c>
      <c r="AA85" s="47">
        <v>0</v>
      </c>
      <c r="AB85" s="47">
        <v>0</v>
      </c>
      <c r="AC85" s="47">
        <v>0</v>
      </c>
      <c r="AD85" s="73" t="s">
        <v>219</v>
      </c>
      <c r="AE85" s="43" t="s">
        <v>144</v>
      </c>
      <c r="AF85" s="126">
        <v>11</v>
      </c>
      <c r="AG85" s="126">
        <v>11</v>
      </c>
      <c r="AH85" s="126">
        <v>11</v>
      </c>
      <c r="AI85" s="126">
        <v>11</v>
      </c>
      <c r="AJ85" s="126">
        <v>11</v>
      </c>
      <c r="AK85" s="126">
        <v>11</v>
      </c>
      <c r="AL85" s="126">
        <v>11</v>
      </c>
      <c r="AM85" s="9"/>
    </row>
    <row r="86" spans="1:39" s="7" customFormat="1" ht="33.75" customHeight="1">
      <c r="A86" s="9"/>
      <c r="B86" s="59"/>
      <c r="C86" s="121"/>
      <c r="D86" s="59"/>
      <c r="E86" s="59"/>
      <c r="F86" s="59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75"/>
      <c r="U86" s="75"/>
      <c r="V86" s="75"/>
      <c r="W86" s="47"/>
      <c r="X86" s="47"/>
      <c r="Y86" s="47"/>
      <c r="Z86" s="47"/>
      <c r="AA86" s="47"/>
      <c r="AB86" s="47"/>
      <c r="AC86" s="47"/>
      <c r="AD86" s="98" t="s">
        <v>170</v>
      </c>
      <c r="AE86" s="100" t="s">
        <v>2</v>
      </c>
      <c r="AF86" s="43">
        <v>32420.1</v>
      </c>
      <c r="AG86" s="43">
        <v>32420.1</v>
      </c>
      <c r="AH86" s="43">
        <v>32420.1</v>
      </c>
      <c r="AI86" s="43">
        <v>32420.1</v>
      </c>
      <c r="AJ86" s="43">
        <v>32420.1</v>
      </c>
      <c r="AK86" s="43">
        <v>32420.1</v>
      </c>
      <c r="AL86" s="56">
        <f>SUM(AF86:AK86)</f>
        <v>194520.6</v>
      </c>
      <c r="AM86" s="9"/>
    </row>
    <row r="87" spans="1:39" s="7" customFormat="1" ht="46.5" customHeight="1">
      <c r="A87" s="9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7"/>
      <c r="W87" s="47"/>
      <c r="X87" s="47"/>
      <c r="Y87" s="47"/>
      <c r="Z87" s="47"/>
      <c r="AA87" s="47"/>
      <c r="AB87" s="47"/>
      <c r="AC87" s="47"/>
      <c r="AD87" s="82" t="s">
        <v>171</v>
      </c>
      <c r="AE87" s="100" t="s">
        <v>2</v>
      </c>
      <c r="AF87" s="43">
        <v>32420.1</v>
      </c>
      <c r="AG87" s="43">
        <v>32420.1</v>
      </c>
      <c r="AH87" s="43">
        <v>32420.1</v>
      </c>
      <c r="AI87" s="43">
        <v>32420.1</v>
      </c>
      <c r="AJ87" s="43">
        <v>32420.1</v>
      </c>
      <c r="AK87" s="43">
        <v>32420.1</v>
      </c>
      <c r="AL87" s="56">
        <f>SUM(AF87:AK87)</f>
        <v>194520.6</v>
      </c>
      <c r="AM87" s="9"/>
    </row>
    <row r="88" spans="1:39" s="34" customFormat="1" ht="38.25">
      <c r="A88" s="10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7"/>
      <c r="W88" s="47"/>
      <c r="X88" s="47"/>
      <c r="Y88" s="47"/>
      <c r="Z88" s="47"/>
      <c r="AA88" s="47"/>
      <c r="AB88" s="47"/>
      <c r="AC88" s="47"/>
      <c r="AD88" s="116" t="s">
        <v>153</v>
      </c>
      <c r="AE88" s="43" t="s">
        <v>40</v>
      </c>
      <c r="AF88" s="43">
        <v>60</v>
      </c>
      <c r="AG88" s="56">
        <v>63</v>
      </c>
      <c r="AH88" s="56">
        <v>65</v>
      </c>
      <c r="AI88" s="56">
        <v>65</v>
      </c>
      <c r="AJ88" s="56">
        <v>65</v>
      </c>
      <c r="AK88" s="56">
        <v>65</v>
      </c>
      <c r="AL88" s="56">
        <v>65</v>
      </c>
    </row>
    <row r="89" spans="1:39" s="34" customFormat="1" ht="26.25">
      <c r="A89" s="10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7"/>
      <c r="W89" s="47"/>
      <c r="X89" s="47"/>
      <c r="Y89" s="47"/>
      <c r="Z89" s="47"/>
      <c r="AA89" s="47"/>
      <c r="AB89" s="47"/>
      <c r="AC89" s="47"/>
      <c r="AD89" s="115" t="s">
        <v>206</v>
      </c>
      <c r="AE89" s="43" t="s">
        <v>142</v>
      </c>
      <c r="AF89" s="66">
        <v>15</v>
      </c>
      <c r="AG89" s="66">
        <v>15</v>
      </c>
      <c r="AH89" s="66">
        <v>15</v>
      </c>
      <c r="AI89" s="66">
        <v>15</v>
      </c>
      <c r="AJ89" s="66">
        <v>15</v>
      </c>
      <c r="AK89" s="66">
        <v>15</v>
      </c>
      <c r="AL89" s="56">
        <f>SUM(AF89:AK89)</f>
        <v>90</v>
      </c>
      <c r="AM89" s="127"/>
    </row>
    <row r="90" spans="1:39" s="34" customFormat="1" ht="25.5">
      <c r="A90" s="10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7"/>
      <c r="W90" s="47"/>
      <c r="X90" s="47"/>
      <c r="Y90" s="47"/>
      <c r="Z90" s="47"/>
      <c r="AA90" s="47"/>
      <c r="AB90" s="47"/>
      <c r="AC90" s="47"/>
      <c r="AD90" s="76" t="s">
        <v>172</v>
      </c>
      <c r="AE90" s="43" t="s">
        <v>2</v>
      </c>
      <c r="AF90" s="105">
        <v>10822.4</v>
      </c>
      <c r="AG90" s="105">
        <v>10822.4</v>
      </c>
      <c r="AH90" s="105">
        <v>10822.4</v>
      </c>
      <c r="AI90" s="105">
        <v>10822.4</v>
      </c>
      <c r="AJ90" s="105">
        <v>10822.4</v>
      </c>
      <c r="AK90" s="105">
        <v>10822.4</v>
      </c>
      <c r="AL90" s="106">
        <f>SUM(AF90:AJ90)</f>
        <v>54112</v>
      </c>
    </row>
    <row r="91" spans="1:39" s="34" customFormat="1" ht="25.5">
      <c r="A91" s="10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7"/>
      <c r="W91" s="47"/>
      <c r="X91" s="47"/>
      <c r="Y91" s="47"/>
      <c r="Z91" s="47"/>
      <c r="AA91" s="47"/>
      <c r="AB91" s="47"/>
      <c r="AC91" s="47"/>
      <c r="AD91" s="76" t="s">
        <v>204</v>
      </c>
      <c r="AE91" s="43" t="s">
        <v>142</v>
      </c>
      <c r="AF91" s="105">
        <v>49</v>
      </c>
      <c r="AG91" s="105">
        <v>49</v>
      </c>
      <c r="AH91" s="105">
        <v>49</v>
      </c>
      <c r="AI91" s="105">
        <v>49</v>
      </c>
      <c r="AJ91" s="105">
        <v>49</v>
      </c>
      <c r="AK91" s="105">
        <v>49</v>
      </c>
      <c r="AL91" s="67">
        <f>SUM(AF91:AK91)</f>
        <v>294</v>
      </c>
    </row>
    <row r="92" spans="1:39" s="34" customFormat="1" ht="25.5">
      <c r="A92" s="10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7"/>
      <c r="W92" s="47"/>
      <c r="X92" s="47"/>
      <c r="Y92" s="47"/>
      <c r="Z92" s="47"/>
      <c r="AA92" s="47"/>
      <c r="AB92" s="47"/>
      <c r="AC92" s="47"/>
      <c r="AD92" s="76" t="s">
        <v>173</v>
      </c>
      <c r="AE92" s="43" t="s">
        <v>2</v>
      </c>
      <c r="AF92" s="66">
        <v>1349</v>
      </c>
      <c r="AG92" s="66">
        <v>1349</v>
      </c>
      <c r="AH92" s="66">
        <v>1349</v>
      </c>
      <c r="AI92" s="66">
        <v>1349</v>
      </c>
      <c r="AJ92" s="66">
        <v>1349</v>
      </c>
      <c r="AK92" s="66">
        <v>1349</v>
      </c>
      <c r="AL92" s="67">
        <f>SUM(AF92:AK92)</f>
        <v>8094</v>
      </c>
    </row>
    <row r="93" spans="1:39" s="34" customFormat="1">
      <c r="A93" s="10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7"/>
      <c r="W93" s="47"/>
      <c r="X93" s="47"/>
      <c r="Y93" s="47"/>
      <c r="Z93" s="47"/>
      <c r="AA93" s="47"/>
      <c r="AB93" s="47"/>
      <c r="AC93" s="47"/>
      <c r="AD93" s="76" t="s">
        <v>202</v>
      </c>
      <c r="AE93" s="43" t="s">
        <v>142</v>
      </c>
      <c r="AF93" s="66">
        <v>5</v>
      </c>
      <c r="AG93" s="66">
        <v>5</v>
      </c>
      <c r="AH93" s="66">
        <v>5</v>
      </c>
      <c r="AI93" s="66">
        <v>5</v>
      </c>
      <c r="AJ93" s="66">
        <v>5</v>
      </c>
      <c r="AK93" s="66">
        <v>5</v>
      </c>
      <c r="AL93" s="67">
        <v>5</v>
      </c>
    </row>
    <row r="94" spans="1:39" s="34" customFormat="1" ht="25.5">
      <c r="A94" s="10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7"/>
      <c r="W94" s="47"/>
      <c r="X94" s="47"/>
      <c r="Y94" s="47"/>
      <c r="Z94" s="47"/>
      <c r="AA94" s="47"/>
      <c r="AB94" s="47"/>
      <c r="AC94" s="47"/>
      <c r="AD94" s="76" t="s">
        <v>174</v>
      </c>
      <c r="AE94" s="43" t="s">
        <v>2</v>
      </c>
      <c r="AF94" s="43">
        <v>19220.599999999999</v>
      </c>
      <c r="AG94" s="43">
        <v>19220.599999999999</v>
      </c>
      <c r="AH94" s="43">
        <v>19220.599999999999</v>
      </c>
      <c r="AI94" s="43">
        <v>19220.599999999999</v>
      </c>
      <c r="AJ94" s="43">
        <v>19220.599999999999</v>
      </c>
      <c r="AK94" s="43">
        <v>19220.599999999999</v>
      </c>
      <c r="AL94" s="43">
        <f>SUM(AF94:AK94)</f>
        <v>115323.6</v>
      </c>
    </row>
    <row r="95" spans="1:39" s="34" customFormat="1" ht="26.25">
      <c r="A95" s="10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7"/>
      <c r="W95" s="47"/>
      <c r="X95" s="47"/>
      <c r="Y95" s="47"/>
      <c r="Z95" s="47"/>
      <c r="AA95" s="47"/>
      <c r="AB95" s="47"/>
      <c r="AC95" s="47"/>
      <c r="AD95" s="80" t="s">
        <v>201</v>
      </c>
      <c r="AE95" s="43" t="s">
        <v>142</v>
      </c>
      <c r="AF95" s="43">
        <v>66</v>
      </c>
      <c r="AG95" s="43">
        <v>66</v>
      </c>
      <c r="AH95" s="43">
        <v>66</v>
      </c>
      <c r="AI95" s="43">
        <v>66</v>
      </c>
      <c r="AJ95" s="43">
        <v>66</v>
      </c>
      <c r="AK95" s="43">
        <v>66</v>
      </c>
      <c r="AL95" s="67">
        <v>66</v>
      </c>
    </row>
    <row r="96" spans="1:39" s="34" customFormat="1" ht="25.5">
      <c r="A96" s="10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7"/>
      <c r="W96" s="47"/>
      <c r="X96" s="47"/>
      <c r="Y96" s="47"/>
      <c r="Z96" s="47"/>
      <c r="AA96" s="47"/>
      <c r="AB96" s="47"/>
      <c r="AC96" s="47"/>
      <c r="AD96" s="81" t="s">
        <v>175</v>
      </c>
      <c r="AE96" s="43" t="s">
        <v>2</v>
      </c>
      <c r="AF96" s="43">
        <v>1028.0999999999999</v>
      </c>
      <c r="AG96" s="43">
        <v>1028.0999999999999</v>
      </c>
      <c r="AH96" s="43">
        <v>1028.0999999999999</v>
      </c>
      <c r="AI96" s="43">
        <v>1028.0999999999999</v>
      </c>
      <c r="AJ96" s="43">
        <v>1028.0999999999999</v>
      </c>
      <c r="AK96" s="43">
        <v>1028.0999999999999</v>
      </c>
      <c r="AL96" s="67">
        <f>SUM(AF96:AK96)</f>
        <v>6168.6</v>
      </c>
    </row>
    <row r="97" spans="1:38" s="34" customFormat="1">
      <c r="A97" s="10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7"/>
      <c r="W97" s="47"/>
      <c r="X97" s="47"/>
      <c r="Y97" s="47"/>
      <c r="Z97" s="47"/>
      <c r="AA97" s="47"/>
      <c r="AB97" s="47"/>
      <c r="AC97" s="47"/>
      <c r="AD97" s="81" t="s">
        <v>203</v>
      </c>
      <c r="AE97" s="43" t="s">
        <v>142</v>
      </c>
      <c r="AF97" s="43">
        <v>2</v>
      </c>
      <c r="AG97" s="43">
        <v>2</v>
      </c>
      <c r="AH97" s="43">
        <v>2</v>
      </c>
      <c r="AI97" s="43">
        <v>2</v>
      </c>
      <c r="AJ97" s="43">
        <v>2</v>
      </c>
      <c r="AK97" s="43">
        <v>2</v>
      </c>
      <c r="AL97" s="43">
        <v>2</v>
      </c>
    </row>
    <row r="98" spans="1:38" s="34" customFormat="1" ht="28.5" customHeight="1">
      <c r="A98" s="10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7"/>
      <c r="W98" s="47"/>
      <c r="X98" s="47"/>
      <c r="Y98" s="47"/>
      <c r="Z98" s="47"/>
      <c r="AA98" s="47"/>
      <c r="AB98" s="47"/>
      <c r="AC98" s="47"/>
      <c r="AD98" s="107" t="s">
        <v>176</v>
      </c>
      <c r="AE98" s="43"/>
      <c r="AF98" s="43"/>
      <c r="AG98" s="43"/>
      <c r="AH98" s="43"/>
      <c r="AI98" s="43"/>
      <c r="AJ98" s="43"/>
      <c r="AK98" s="43"/>
      <c r="AL98" s="43"/>
    </row>
    <row r="99" spans="1:38" s="34" customFormat="1" ht="26.25">
      <c r="A99" s="10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7"/>
      <c r="W99" s="47"/>
      <c r="X99" s="47"/>
      <c r="Y99" s="47"/>
      <c r="Z99" s="47"/>
      <c r="AA99" s="47"/>
      <c r="AB99" s="47"/>
      <c r="AC99" s="47"/>
      <c r="AD99" s="80" t="s">
        <v>187</v>
      </c>
      <c r="AE99" s="43" t="s">
        <v>142</v>
      </c>
      <c r="AF99" s="43">
        <v>3</v>
      </c>
      <c r="AG99" s="43">
        <v>3</v>
      </c>
      <c r="AH99" s="43">
        <v>3</v>
      </c>
      <c r="AI99" s="43">
        <v>3</v>
      </c>
      <c r="AJ99" s="43">
        <v>3</v>
      </c>
      <c r="AK99" s="43">
        <v>3</v>
      </c>
      <c r="AL99" s="56">
        <v>3</v>
      </c>
    </row>
    <row r="100" spans="1:38" s="34" customFormat="1" ht="26.25">
      <c r="A100" s="10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7"/>
      <c r="W100" s="47"/>
      <c r="X100" s="47"/>
      <c r="Y100" s="47"/>
      <c r="Z100" s="47"/>
      <c r="AA100" s="47"/>
      <c r="AB100" s="47"/>
      <c r="AC100" s="47"/>
      <c r="AD100" s="80" t="s">
        <v>200</v>
      </c>
      <c r="AE100" s="43" t="s">
        <v>6</v>
      </c>
      <c r="AF100" s="43" t="s">
        <v>41</v>
      </c>
      <c r="AG100" s="56" t="s">
        <v>41</v>
      </c>
      <c r="AH100" s="56" t="s">
        <v>41</v>
      </c>
      <c r="AI100" s="43" t="s">
        <v>41</v>
      </c>
      <c r="AJ100" s="56" t="s">
        <v>41</v>
      </c>
      <c r="AK100" s="56" t="s">
        <v>41</v>
      </c>
      <c r="AL100" s="56" t="s">
        <v>41</v>
      </c>
    </row>
    <row r="101" spans="1:38" s="34" customFormat="1" ht="26.25">
      <c r="A101" s="10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7"/>
      <c r="W101" s="47"/>
      <c r="X101" s="47"/>
      <c r="Y101" s="47"/>
      <c r="Z101" s="47"/>
      <c r="AA101" s="47"/>
      <c r="AB101" s="47"/>
      <c r="AC101" s="47"/>
      <c r="AD101" s="115" t="s">
        <v>159</v>
      </c>
      <c r="AE101" s="43" t="s">
        <v>142</v>
      </c>
      <c r="AF101" s="66">
        <v>15</v>
      </c>
      <c r="AG101" s="66">
        <v>15</v>
      </c>
      <c r="AH101" s="66">
        <v>15</v>
      </c>
      <c r="AI101" s="66">
        <v>15</v>
      </c>
      <c r="AJ101" s="66">
        <v>15</v>
      </c>
      <c r="AK101" s="66">
        <v>15</v>
      </c>
      <c r="AL101" s="56">
        <f>SUM(AF101:AK101)</f>
        <v>90</v>
      </c>
    </row>
    <row r="102" spans="1:38" s="34" customFormat="1">
      <c r="A102" s="10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7"/>
      <c r="W102" s="47"/>
      <c r="X102" s="47"/>
      <c r="Y102" s="47"/>
      <c r="Z102" s="47"/>
      <c r="AA102" s="47"/>
      <c r="AB102" s="47"/>
      <c r="AC102" s="47"/>
      <c r="AD102" s="42"/>
      <c r="AE102" s="42"/>
      <c r="AF102" s="42"/>
      <c r="AG102" s="42"/>
      <c r="AH102" s="42"/>
      <c r="AI102" s="42"/>
      <c r="AJ102" s="42"/>
      <c r="AK102" s="42"/>
      <c r="AL102" s="42"/>
    </row>
    <row r="103" spans="1:38" s="34" customFormat="1">
      <c r="A103" s="10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7"/>
      <c r="W103" s="47"/>
      <c r="X103" s="47"/>
      <c r="Y103" s="47"/>
      <c r="Z103" s="47"/>
      <c r="AA103" s="47"/>
      <c r="AB103" s="47"/>
      <c r="AC103" s="47"/>
      <c r="AD103" s="42"/>
      <c r="AE103" s="42"/>
      <c r="AF103" s="42"/>
      <c r="AG103" s="42"/>
      <c r="AH103" s="42"/>
      <c r="AI103" s="42"/>
      <c r="AJ103" s="42"/>
      <c r="AK103" s="42"/>
      <c r="AL103" s="42"/>
    </row>
    <row r="104" spans="1:38" s="34" customFormat="1">
      <c r="A104" s="10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7"/>
      <c r="W104" s="47"/>
      <c r="X104" s="47"/>
      <c r="Y104" s="47"/>
      <c r="Z104" s="47"/>
      <c r="AA104" s="47"/>
      <c r="AB104" s="47"/>
      <c r="AC104" s="47"/>
      <c r="AD104" s="42"/>
      <c r="AE104" s="42"/>
      <c r="AF104" s="42"/>
      <c r="AG104" s="42"/>
      <c r="AH104" s="42"/>
      <c r="AI104" s="42"/>
      <c r="AJ104" s="42"/>
      <c r="AK104" s="42"/>
      <c r="AL104" s="42"/>
    </row>
    <row r="105" spans="1:38" s="34" customFormat="1">
      <c r="A105" s="10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7"/>
      <c r="W105" s="47"/>
      <c r="X105" s="47"/>
      <c r="Y105" s="47"/>
      <c r="Z105" s="47"/>
      <c r="AA105" s="47"/>
      <c r="AB105" s="47"/>
      <c r="AC105" s="47"/>
      <c r="AD105" s="42"/>
      <c r="AE105" s="42"/>
      <c r="AF105" s="42"/>
      <c r="AG105" s="42"/>
      <c r="AH105" s="42"/>
      <c r="AI105" s="42"/>
      <c r="AJ105" s="42"/>
      <c r="AK105" s="42"/>
      <c r="AL105" s="42"/>
    </row>
    <row r="106" spans="1:38" s="34" customFormat="1">
      <c r="A106" s="10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7"/>
      <c r="W106" s="47"/>
      <c r="X106" s="47"/>
      <c r="Y106" s="47"/>
      <c r="Z106" s="47"/>
      <c r="AA106" s="47"/>
      <c r="AB106" s="47"/>
      <c r="AC106" s="47"/>
      <c r="AD106" s="42"/>
      <c r="AE106" s="42"/>
      <c r="AF106" s="42"/>
      <c r="AG106" s="42"/>
      <c r="AH106" s="42"/>
      <c r="AI106" s="42"/>
      <c r="AJ106" s="42"/>
      <c r="AK106" s="42"/>
      <c r="AL106" s="42"/>
    </row>
    <row r="107" spans="1:38" s="34" customFormat="1">
      <c r="A107" s="10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7"/>
      <c r="W107" s="47"/>
      <c r="X107" s="47"/>
      <c r="Y107" s="47"/>
      <c r="Z107" s="47"/>
      <c r="AA107" s="47"/>
      <c r="AB107" s="47"/>
      <c r="AC107" s="47"/>
      <c r="AD107" s="42"/>
      <c r="AE107" s="42"/>
      <c r="AF107" s="42"/>
      <c r="AG107" s="42"/>
      <c r="AH107" s="42"/>
      <c r="AI107" s="42"/>
      <c r="AJ107" s="42"/>
      <c r="AK107" s="42"/>
      <c r="AL107" s="42"/>
    </row>
    <row r="108" spans="1:38" s="34" customFormat="1">
      <c r="A108" s="10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7"/>
      <c r="W108" s="47"/>
      <c r="X108" s="47"/>
      <c r="Y108" s="47"/>
      <c r="Z108" s="47"/>
      <c r="AA108" s="47"/>
      <c r="AB108" s="47"/>
      <c r="AC108" s="47"/>
      <c r="AD108" s="42"/>
      <c r="AE108" s="42"/>
      <c r="AF108" s="42"/>
      <c r="AG108" s="42"/>
      <c r="AH108" s="42"/>
      <c r="AI108" s="42"/>
      <c r="AJ108" s="42"/>
      <c r="AK108" s="42"/>
      <c r="AL108" s="42"/>
    </row>
    <row r="109" spans="1:38" s="34" customFormat="1">
      <c r="A109" s="10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7"/>
      <c r="W109" s="47"/>
      <c r="X109" s="47"/>
      <c r="Y109" s="47"/>
      <c r="Z109" s="47"/>
      <c r="AA109" s="47"/>
      <c r="AB109" s="47"/>
      <c r="AC109" s="47"/>
      <c r="AD109" s="42"/>
      <c r="AE109" s="42"/>
      <c r="AF109" s="42"/>
      <c r="AG109" s="42"/>
      <c r="AH109" s="42"/>
      <c r="AI109" s="42"/>
      <c r="AJ109" s="42"/>
      <c r="AK109" s="42"/>
      <c r="AL109" s="42"/>
    </row>
    <row r="110" spans="1:38" s="34" customFormat="1">
      <c r="A110" s="10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7"/>
      <c r="W110" s="47"/>
      <c r="X110" s="47"/>
      <c r="Y110" s="47"/>
      <c r="Z110" s="47"/>
      <c r="AA110" s="47"/>
      <c r="AB110" s="47"/>
      <c r="AC110" s="47"/>
      <c r="AD110" s="42"/>
      <c r="AE110" s="42"/>
      <c r="AF110" s="42"/>
      <c r="AG110" s="42"/>
      <c r="AH110" s="42"/>
      <c r="AI110" s="42"/>
      <c r="AJ110" s="42"/>
      <c r="AK110" s="42"/>
      <c r="AL110" s="42"/>
    </row>
    <row r="111" spans="1:38" s="34" customFormat="1">
      <c r="A111" s="10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7"/>
      <c r="W111" s="47"/>
      <c r="X111" s="47"/>
      <c r="Y111" s="47"/>
      <c r="Z111" s="47"/>
      <c r="AA111" s="47"/>
      <c r="AB111" s="47"/>
      <c r="AC111" s="47"/>
      <c r="AD111" s="42"/>
      <c r="AE111" s="42"/>
      <c r="AF111" s="42"/>
      <c r="AG111" s="42"/>
      <c r="AH111" s="42"/>
      <c r="AI111" s="42"/>
      <c r="AJ111" s="42"/>
      <c r="AK111" s="42"/>
      <c r="AL111" s="42"/>
    </row>
    <row r="112" spans="1:38" s="34" customFormat="1">
      <c r="A112" s="10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7"/>
      <c r="W112" s="47"/>
      <c r="X112" s="47"/>
      <c r="Y112" s="47"/>
      <c r="Z112" s="47"/>
      <c r="AA112" s="47"/>
      <c r="AB112" s="47"/>
      <c r="AC112" s="47"/>
      <c r="AD112" s="42"/>
      <c r="AE112" s="42"/>
      <c r="AF112" s="42"/>
      <c r="AG112" s="42"/>
      <c r="AH112" s="42"/>
      <c r="AI112" s="42"/>
      <c r="AJ112" s="42"/>
      <c r="AK112" s="42"/>
      <c r="AL112" s="42"/>
    </row>
    <row r="113" spans="1:38" s="34" customFormat="1">
      <c r="A113" s="10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7"/>
      <c r="W113" s="47"/>
      <c r="X113" s="47"/>
      <c r="Y113" s="47"/>
      <c r="Z113" s="47"/>
      <c r="AA113" s="47"/>
      <c r="AB113" s="47"/>
      <c r="AC113" s="47"/>
      <c r="AD113" s="42"/>
      <c r="AE113" s="42"/>
      <c r="AF113" s="42"/>
      <c r="AG113" s="42"/>
      <c r="AH113" s="42"/>
      <c r="AI113" s="42"/>
      <c r="AJ113" s="42"/>
      <c r="AK113" s="42"/>
      <c r="AL113" s="42"/>
    </row>
    <row r="114" spans="1:38" s="34" customFormat="1">
      <c r="A114" s="10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7"/>
      <c r="W114" s="47"/>
      <c r="X114" s="47"/>
      <c r="Y114" s="47"/>
      <c r="Z114" s="47"/>
      <c r="AA114" s="47"/>
      <c r="AB114" s="47"/>
      <c r="AC114" s="47"/>
      <c r="AD114" s="42"/>
      <c r="AE114" s="42"/>
      <c r="AF114" s="42"/>
      <c r="AG114" s="42"/>
      <c r="AH114" s="42"/>
      <c r="AI114" s="42"/>
      <c r="AJ114" s="42"/>
      <c r="AK114" s="42"/>
      <c r="AL114" s="42"/>
    </row>
    <row r="115" spans="1:38" s="34" customFormat="1">
      <c r="A115" s="10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7"/>
      <c r="W115" s="47"/>
      <c r="X115" s="47"/>
      <c r="Y115" s="47"/>
      <c r="Z115" s="47"/>
      <c r="AA115" s="47"/>
      <c r="AB115" s="47"/>
      <c r="AC115" s="47"/>
      <c r="AD115" s="42"/>
      <c r="AE115" s="42"/>
      <c r="AF115" s="42"/>
      <c r="AG115" s="42"/>
      <c r="AH115" s="42"/>
      <c r="AI115" s="42"/>
      <c r="AJ115" s="42"/>
      <c r="AK115" s="42"/>
      <c r="AL115" s="42"/>
    </row>
    <row r="116" spans="1:38" s="34" customFormat="1">
      <c r="A116" s="10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7"/>
      <c r="W116" s="47"/>
      <c r="X116" s="47"/>
      <c r="Y116" s="47"/>
      <c r="Z116" s="47"/>
      <c r="AA116" s="47"/>
      <c r="AB116" s="47"/>
      <c r="AC116" s="47"/>
      <c r="AD116" s="42"/>
      <c r="AE116" s="42"/>
      <c r="AF116" s="42"/>
      <c r="AG116" s="42"/>
      <c r="AH116" s="42"/>
      <c r="AI116" s="42"/>
      <c r="AJ116" s="42"/>
      <c r="AK116" s="42"/>
      <c r="AL116" s="42"/>
    </row>
    <row r="117" spans="1:38" s="34" customFormat="1">
      <c r="A117" s="10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7"/>
      <c r="W117" s="47"/>
      <c r="X117" s="47"/>
      <c r="Y117" s="47"/>
      <c r="Z117" s="47"/>
      <c r="AA117" s="47"/>
      <c r="AB117" s="47"/>
      <c r="AC117" s="47"/>
      <c r="AD117" s="42"/>
      <c r="AE117" s="42"/>
      <c r="AF117" s="42"/>
      <c r="AG117" s="42"/>
      <c r="AH117" s="42"/>
      <c r="AI117" s="42"/>
      <c r="AJ117" s="42"/>
      <c r="AK117" s="42"/>
      <c r="AL117" s="42"/>
    </row>
    <row r="118" spans="1:38" s="34" customFormat="1">
      <c r="A118" s="10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7"/>
      <c r="W118" s="47"/>
      <c r="X118" s="47"/>
      <c r="Y118" s="47"/>
      <c r="Z118" s="47"/>
      <c r="AA118" s="47"/>
      <c r="AB118" s="47"/>
      <c r="AC118" s="47"/>
      <c r="AD118" s="42"/>
      <c r="AE118" s="42"/>
      <c r="AF118" s="42"/>
      <c r="AG118" s="42"/>
      <c r="AH118" s="42"/>
      <c r="AI118" s="42"/>
      <c r="AJ118" s="42"/>
      <c r="AK118" s="42"/>
      <c r="AL118" s="42"/>
    </row>
    <row r="119" spans="1:38" s="34" customFormat="1">
      <c r="A119" s="10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7"/>
      <c r="W119" s="47"/>
      <c r="X119" s="47"/>
      <c r="Y119" s="47"/>
      <c r="Z119" s="47"/>
      <c r="AA119" s="47"/>
      <c r="AB119" s="47"/>
      <c r="AC119" s="47"/>
      <c r="AD119" s="42"/>
      <c r="AE119" s="42"/>
      <c r="AF119" s="42"/>
      <c r="AG119" s="42"/>
      <c r="AH119" s="42"/>
      <c r="AI119" s="42"/>
      <c r="AJ119" s="42"/>
      <c r="AK119" s="42"/>
      <c r="AL119" s="42"/>
    </row>
    <row r="120" spans="1:38" s="34" customFormat="1">
      <c r="A120" s="10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7"/>
      <c r="W120" s="47"/>
      <c r="X120" s="47"/>
      <c r="Y120" s="47"/>
      <c r="Z120" s="47"/>
      <c r="AA120" s="47"/>
      <c r="AB120" s="47"/>
      <c r="AC120" s="47"/>
      <c r="AD120" s="42"/>
      <c r="AE120" s="42"/>
      <c r="AF120" s="42"/>
      <c r="AG120" s="42"/>
      <c r="AH120" s="42"/>
      <c r="AI120" s="42"/>
      <c r="AJ120" s="42"/>
      <c r="AK120" s="42"/>
      <c r="AL120" s="42"/>
    </row>
    <row r="121" spans="1:38" s="34" customFormat="1">
      <c r="A121" s="10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7"/>
      <c r="W121" s="47"/>
      <c r="X121" s="47"/>
      <c r="Y121" s="47"/>
      <c r="Z121" s="47"/>
      <c r="AA121" s="47"/>
      <c r="AB121" s="47"/>
      <c r="AC121" s="47"/>
      <c r="AD121" s="42"/>
      <c r="AE121" s="42"/>
      <c r="AF121" s="42"/>
      <c r="AG121" s="42"/>
      <c r="AH121" s="42"/>
      <c r="AI121" s="42"/>
      <c r="AJ121" s="42"/>
      <c r="AK121" s="42"/>
      <c r="AL121" s="42"/>
    </row>
    <row r="122" spans="1:38" s="34" customFormat="1">
      <c r="A122" s="10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7"/>
      <c r="W122" s="47"/>
      <c r="X122" s="47"/>
      <c r="Y122" s="47"/>
      <c r="Z122" s="47"/>
      <c r="AA122" s="47"/>
      <c r="AB122" s="47"/>
      <c r="AC122" s="47"/>
      <c r="AD122" s="42"/>
      <c r="AE122" s="42"/>
      <c r="AF122" s="42"/>
      <c r="AG122" s="42"/>
      <c r="AH122" s="42"/>
      <c r="AI122" s="42"/>
      <c r="AJ122" s="42"/>
      <c r="AK122" s="42"/>
      <c r="AL122" s="42"/>
    </row>
    <row r="123" spans="1:38" s="34" customFormat="1">
      <c r="A123" s="10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7"/>
      <c r="W123" s="47"/>
      <c r="X123" s="47"/>
      <c r="Y123" s="47"/>
      <c r="Z123" s="47"/>
      <c r="AA123" s="47"/>
      <c r="AB123" s="47"/>
      <c r="AC123" s="47"/>
      <c r="AD123" s="42"/>
      <c r="AE123" s="42"/>
      <c r="AF123" s="42"/>
      <c r="AG123" s="42"/>
      <c r="AH123" s="42"/>
      <c r="AI123" s="42"/>
      <c r="AJ123" s="42"/>
      <c r="AK123" s="42"/>
      <c r="AL123" s="42"/>
    </row>
    <row r="124" spans="1:38" s="34" customFormat="1">
      <c r="A124" s="10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7"/>
      <c r="W124" s="47"/>
      <c r="X124" s="47"/>
      <c r="Y124" s="47"/>
      <c r="Z124" s="47"/>
      <c r="AA124" s="47"/>
      <c r="AB124" s="47"/>
      <c r="AC124" s="47"/>
      <c r="AD124" s="42"/>
      <c r="AE124" s="42"/>
      <c r="AF124" s="42"/>
      <c r="AG124" s="42"/>
      <c r="AH124" s="42"/>
      <c r="AI124" s="42"/>
      <c r="AJ124" s="42"/>
      <c r="AK124" s="42"/>
      <c r="AL124" s="42"/>
    </row>
    <row r="125" spans="1:38" s="34" customFormat="1">
      <c r="A125" s="10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7"/>
      <c r="W125" s="47"/>
      <c r="X125" s="47"/>
      <c r="Y125" s="47"/>
      <c r="Z125" s="47"/>
      <c r="AA125" s="47"/>
      <c r="AB125" s="47"/>
      <c r="AC125" s="47"/>
      <c r="AD125" s="42"/>
      <c r="AE125" s="42"/>
      <c r="AF125" s="42"/>
      <c r="AG125" s="42"/>
      <c r="AH125" s="42"/>
      <c r="AI125" s="42"/>
      <c r="AJ125" s="42"/>
      <c r="AK125" s="42"/>
      <c r="AL125" s="42"/>
    </row>
    <row r="126" spans="1:38" s="34" customFormat="1">
      <c r="A126" s="10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7"/>
      <c r="W126" s="47"/>
      <c r="X126" s="47"/>
      <c r="Y126" s="47"/>
      <c r="Z126" s="47"/>
      <c r="AA126" s="47"/>
      <c r="AB126" s="47"/>
      <c r="AC126" s="47"/>
      <c r="AD126" s="42"/>
      <c r="AE126" s="42"/>
      <c r="AF126" s="42"/>
      <c r="AG126" s="42"/>
      <c r="AH126" s="42"/>
      <c r="AI126" s="42"/>
      <c r="AJ126" s="42"/>
      <c r="AK126" s="42"/>
      <c r="AL126" s="42"/>
    </row>
    <row r="127" spans="1:38" s="34" customFormat="1">
      <c r="A127" s="10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7"/>
      <c r="W127" s="47"/>
      <c r="X127" s="47"/>
      <c r="Y127" s="47"/>
      <c r="Z127" s="47"/>
      <c r="AA127" s="47"/>
      <c r="AB127" s="47"/>
      <c r="AC127" s="47"/>
      <c r="AD127" s="42"/>
      <c r="AE127" s="42"/>
      <c r="AF127" s="42"/>
      <c r="AG127" s="42"/>
      <c r="AH127" s="42"/>
      <c r="AI127" s="42"/>
      <c r="AJ127" s="42"/>
      <c r="AK127" s="42"/>
      <c r="AL127" s="42"/>
    </row>
    <row r="128" spans="1:38" s="34" customFormat="1">
      <c r="A128" s="10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7"/>
      <c r="W128" s="47"/>
      <c r="X128" s="47"/>
      <c r="Y128" s="47"/>
      <c r="Z128" s="47"/>
      <c r="AA128" s="47"/>
      <c r="AB128" s="47"/>
      <c r="AC128" s="47"/>
      <c r="AD128" s="42"/>
      <c r="AE128" s="42"/>
      <c r="AF128" s="42"/>
      <c r="AG128" s="42"/>
      <c r="AH128" s="42"/>
      <c r="AI128" s="42"/>
      <c r="AJ128" s="42"/>
      <c r="AK128" s="42"/>
      <c r="AL128" s="42"/>
    </row>
    <row r="129" spans="1:38" s="34" customFormat="1">
      <c r="A129" s="10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7"/>
      <c r="W129" s="47"/>
      <c r="X129" s="47"/>
      <c r="Y129" s="47"/>
      <c r="Z129" s="47"/>
      <c r="AA129" s="47"/>
      <c r="AB129" s="47"/>
      <c r="AC129" s="47"/>
      <c r="AD129" s="42"/>
      <c r="AE129" s="42"/>
      <c r="AF129" s="42"/>
      <c r="AG129" s="42"/>
      <c r="AH129" s="42"/>
      <c r="AI129" s="42"/>
      <c r="AJ129" s="42"/>
      <c r="AK129" s="42"/>
      <c r="AL129" s="42"/>
    </row>
    <row r="130" spans="1:38" s="34" customFormat="1">
      <c r="A130" s="10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7"/>
      <c r="W130" s="47"/>
      <c r="X130" s="47"/>
      <c r="Y130" s="47"/>
      <c r="Z130" s="47"/>
      <c r="AA130" s="47"/>
      <c r="AB130" s="47"/>
      <c r="AC130" s="47"/>
      <c r="AD130" s="42"/>
      <c r="AE130" s="42"/>
      <c r="AF130" s="42"/>
      <c r="AG130" s="42"/>
      <c r="AH130" s="42"/>
      <c r="AI130" s="42"/>
      <c r="AJ130" s="42"/>
      <c r="AK130" s="42"/>
      <c r="AL130" s="42"/>
    </row>
    <row r="131" spans="1:38" s="34" customFormat="1">
      <c r="A131" s="10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7"/>
      <c r="W131" s="47"/>
      <c r="X131" s="47"/>
      <c r="Y131" s="47"/>
      <c r="Z131" s="47"/>
      <c r="AA131" s="47"/>
      <c r="AB131" s="47"/>
      <c r="AC131" s="47"/>
      <c r="AD131" s="42"/>
      <c r="AE131" s="42"/>
      <c r="AF131" s="42"/>
      <c r="AG131" s="42"/>
      <c r="AH131" s="42"/>
      <c r="AI131" s="42"/>
      <c r="AJ131" s="42"/>
      <c r="AK131" s="42"/>
      <c r="AL131" s="42"/>
    </row>
    <row r="132" spans="1:38" s="34" customFormat="1">
      <c r="A132" s="10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7"/>
      <c r="W132" s="47"/>
      <c r="X132" s="47"/>
      <c r="Y132" s="47"/>
      <c r="Z132" s="47"/>
      <c r="AA132" s="47"/>
      <c r="AB132" s="47"/>
      <c r="AC132" s="47"/>
      <c r="AD132" s="42"/>
      <c r="AE132" s="42"/>
      <c r="AF132" s="42"/>
      <c r="AG132" s="42"/>
      <c r="AH132" s="42"/>
      <c r="AI132" s="42"/>
      <c r="AJ132" s="42"/>
      <c r="AK132" s="42"/>
      <c r="AL132" s="42"/>
    </row>
    <row r="133" spans="1:38" s="34" customFormat="1">
      <c r="A133" s="10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7"/>
      <c r="W133" s="47"/>
      <c r="X133" s="47"/>
      <c r="Y133" s="47"/>
      <c r="Z133" s="47"/>
      <c r="AA133" s="47"/>
      <c r="AB133" s="47"/>
      <c r="AC133" s="47"/>
      <c r="AD133" s="42"/>
      <c r="AE133" s="42"/>
      <c r="AF133" s="42"/>
      <c r="AG133" s="42"/>
      <c r="AH133" s="42"/>
      <c r="AI133" s="42"/>
      <c r="AJ133" s="42"/>
      <c r="AK133" s="42"/>
      <c r="AL133" s="42"/>
    </row>
    <row r="134" spans="1:38" s="34" customForma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9"/>
      <c r="N134" s="9"/>
      <c r="O134" s="9"/>
      <c r="P134" s="9"/>
      <c r="Q134" s="9"/>
      <c r="R134" s="9"/>
      <c r="S134" s="9"/>
      <c r="T134" s="9"/>
      <c r="U134" s="9"/>
      <c r="V134" s="30"/>
      <c r="W134" s="30"/>
      <c r="X134" s="30"/>
      <c r="Y134" s="30"/>
      <c r="Z134" s="30"/>
      <c r="AA134" s="30"/>
      <c r="AB134" s="30"/>
      <c r="AC134" s="30"/>
      <c r="AD134" s="42"/>
      <c r="AE134" s="9"/>
      <c r="AF134" s="9"/>
      <c r="AG134" s="9"/>
      <c r="AH134" s="9"/>
      <c r="AI134" s="9"/>
      <c r="AJ134" s="9"/>
      <c r="AK134" s="9"/>
      <c r="AL134" s="9"/>
    </row>
    <row r="135" spans="1:38" s="34" customForma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9"/>
      <c r="N135" s="9"/>
      <c r="O135" s="9"/>
      <c r="P135" s="9"/>
      <c r="Q135" s="9"/>
      <c r="R135" s="9"/>
      <c r="S135" s="9"/>
      <c r="T135" s="9"/>
      <c r="U135" s="9"/>
      <c r="V135" s="30"/>
      <c r="W135" s="30"/>
      <c r="X135" s="30"/>
      <c r="Y135" s="30"/>
      <c r="Z135" s="30"/>
      <c r="AA135" s="30"/>
      <c r="AB135" s="30"/>
      <c r="AC135" s="30"/>
      <c r="AD135" s="9"/>
      <c r="AE135" s="9"/>
      <c r="AF135" s="9"/>
      <c r="AG135" s="9"/>
      <c r="AH135" s="9"/>
      <c r="AI135" s="9"/>
      <c r="AJ135" s="9"/>
      <c r="AK135" s="9"/>
      <c r="AL135" s="9"/>
    </row>
    <row r="136" spans="1:38" s="34" customForma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9"/>
      <c r="N136" s="9"/>
      <c r="O136" s="9"/>
      <c r="P136" s="9"/>
      <c r="Q136" s="9"/>
      <c r="R136" s="9"/>
      <c r="S136" s="9"/>
      <c r="T136" s="9"/>
      <c r="U136" s="9"/>
      <c r="V136" s="30"/>
      <c r="W136" s="30"/>
      <c r="X136" s="30"/>
      <c r="Y136" s="30"/>
      <c r="Z136" s="30"/>
      <c r="AA136" s="30"/>
      <c r="AB136" s="30"/>
      <c r="AC136" s="30"/>
      <c r="AD136" s="9"/>
      <c r="AE136" s="9"/>
      <c r="AF136" s="9"/>
      <c r="AG136" s="9"/>
      <c r="AH136" s="9"/>
      <c r="AI136" s="9"/>
      <c r="AJ136" s="9"/>
      <c r="AK136" s="9"/>
      <c r="AL136" s="9"/>
    </row>
    <row r="137" spans="1:38" s="34" customForma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9"/>
      <c r="N137" s="9"/>
      <c r="O137" s="9"/>
      <c r="P137" s="9"/>
      <c r="Q137" s="9"/>
      <c r="R137" s="9"/>
      <c r="S137" s="9"/>
      <c r="T137" s="9"/>
      <c r="U137" s="9"/>
      <c r="V137" s="30"/>
      <c r="W137" s="30"/>
      <c r="X137" s="30"/>
      <c r="Y137" s="30"/>
      <c r="Z137" s="30"/>
      <c r="AA137" s="30"/>
      <c r="AB137" s="30"/>
      <c r="AC137" s="30"/>
      <c r="AD137" s="9"/>
      <c r="AE137" s="9"/>
      <c r="AF137" s="9"/>
      <c r="AG137" s="9"/>
      <c r="AH137" s="9"/>
      <c r="AI137" s="9"/>
      <c r="AJ137" s="9"/>
      <c r="AK137" s="9"/>
      <c r="AL137" s="9"/>
    </row>
    <row r="138" spans="1:38" s="34" customForma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9"/>
      <c r="N138" s="9"/>
      <c r="O138" s="9"/>
      <c r="P138" s="9"/>
      <c r="Q138" s="9"/>
      <c r="R138" s="9"/>
      <c r="S138" s="9"/>
      <c r="T138" s="9"/>
      <c r="U138" s="9"/>
      <c r="V138" s="30"/>
      <c r="W138" s="30"/>
      <c r="X138" s="30"/>
      <c r="Y138" s="30"/>
      <c r="Z138" s="30"/>
      <c r="AA138" s="30"/>
      <c r="AB138" s="30"/>
      <c r="AC138" s="30"/>
      <c r="AD138" s="9"/>
      <c r="AE138" s="9"/>
      <c r="AF138" s="9"/>
      <c r="AG138" s="9"/>
      <c r="AH138" s="9"/>
      <c r="AI138" s="9"/>
      <c r="AJ138" s="9"/>
      <c r="AK138" s="9"/>
      <c r="AL138" s="9"/>
    </row>
    <row r="139" spans="1:38" s="34" customForma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9"/>
      <c r="N139" s="9"/>
      <c r="O139" s="9"/>
      <c r="P139" s="9"/>
      <c r="Q139" s="9"/>
      <c r="R139" s="9"/>
      <c r="S139" s="9"/>
      <c r="T139" s="9"/>
      <c r="U139" s="9"/>
      <c r="V139" s="30"/>
      <c r="W139" s="30"/>
      <c r="X139" s="30"/>
      <c r="Y139" s="30"/>
      <c r="Z139" s="30"/>
      <c r="AA139" s="30"/>
      <c r="AB139" s="30"/>
      <c r="AC139" s="30"/>
      <c r="AD139" s="9"/>
      <c r="AE139" s="9"/>
      <c r="AF139" s="9"/>
      <c r="AG139" s="9"/>
      <c r="AH139" s="9"/>
      <c r="AI139" s="9"/>
      <c r="AJ139" s="9"/>
      <c r="AK139" s="9"/>
      <c r="AL139" s="9"/>
    </row>
    <row r="140" spans="1:38" s="34" customForma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9"/>
      <c r="N140" s="9"/>
      <c r="O140" s="9"/>
      <c r="P140" s="9"/>
      <c r="Q140" s="9"/>
      <c r="R140" s="9"/>
      <c r="S140" s="9"/>
      <c r="T140" s="9"/>
      <c r="U140" s="9"/>
      <c r="V140" s="30"/>
      <c r="W140" s="30"/>
      <c r="X140" s="30"/>
      <c r="Y140" s="30"/>
      <c r="Z140" s="30"/>
      <c r="AA140" s="30"/>
      <c r="AB140" s="30"/>
      <c r="AC140" s="30"/>
      <c r="AD140" s="9"/>
      <c r="AE140" s="9"/>
      <c r="AF140" s="9"/>
      <c r="AG140" s="9"/>
      <c r="AH140" s="9"/>
      <c r="AI140" s="9"/>
      <c r="AJ140" s="9"/>
      <c r="AK140" s="9"/>
      <c r="AL140" s="9"/>
    </row>
    <row r="141" spans="1:38" s="34" customForma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9"/>
      <c r="N141" s="9"/>
      <c r="O141" s="9"/>
      <c r="P141" s="9"/>
      <c r="Q141" s="9"/>
      <c r="R141" s="9"/>
      <c r="S141" s="9"/>
      <c r="T141" s="9"/>
      <c r="U141" s="9"/>
      <c r="V141" s="30"/>
      <c r="W141" s="30"/>
      <c r="X141" s="30"/>
      <c r="Y141" s="30"/>
      <c r="Z141" s="30"/>
      <c r="AA141" s="30"/>
      <c r="AB141" s="30"/>
      <c r="AC141" s="30"/>
      <c r="AD141" s="9"/>
      <c r="AE141" s="9"/>
      <c r="AF141" s="9"/>
      <c r="AG141" s="9"/>
      <c r="AH141" s="9"/>
      <c r="AI141" s="9"/>
      <c r="AJ141" s="9"/>
      <c r="AK141" s="9"/>
      <c r="AL141" s="9"/>
    </row>
    <row r="142" spans="1:38" s="34" customForma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9"/>
      <c r="N142" s="9"/>
      <c r="O142" s="9"/>
      <c r="P142" s="9"/>
      <c r="Q142" s="9"/>
      <c r="R142" s="9"/>
      <c r="S142" s="9"/>
      <c r="T142" s="9"/>
      <c r="U142" s="9"/>
      <c r="V142" s="30"/>
      <c r="W142" s="30"/>
      <c r="X142" s="30"/>
      <c r="Y142" s="30"/>
      <c r="Z142" s="30"/>
      <c r="AA142" s="30"/>
      <c r="AB142" s="30"/>
      <c r="AC142" s="30"/>
      <c r="AD142" s="9"/>
      <c r="AE142" s="9"/>
      <c r="AF142" s="9"/>
      <c r="AG142" s="9"/>
      <c r="AH142" s="9"/>
      <c r="AI142" s="9"/>
      <c r="AJ142" s="9"/>
      <c r="AK142" s="9"/>
      <c r="AL142" s="9"/>
    </row>
    <row r="143" spans="1:38" s="34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9"/>
      <c r="N143" s="9"/>
      <c r="O143" s="9"/>
      <c r="P143" s="9"/>
      <c r="Q143" s="9"/>
      <c r="R143" s="9"/>
      <c r="S143" s="9"/>
      <c r="T143" s="9"/>
      <c r="U143" s="9"/>
      <c r="V143" s="30"/>
      <c r="W143" s="30"/>
      <c r="X143" s="30"/>
      <c r="Y143" s="30"/>
      <c r="Z143" s="30"/>
      <c r="AA143" s="30"/>
      <c r="AB143" s="30"/>
      <c r="AC143" s="30"/>
      <c r="AD143" s="9"/>
      <c r="AE143" s="9"/>
      <c r="AF143" s="9"/>
      <c r="AG143" s="9"/>
      <c r="AH143" s="9"/>
      <c r="AI143" s="9"/>
      <c r="AJ143" s="9"/>
      <c r="AK143" s="9"/>
      <c r="AL143" s="9"/>
    </row>
    <row r="144" spans="1:38" s="34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9"/>
      <c r="N144" s="9"/>
      <c r="O144" s="9"/>
      <c r="P144" s="9"/>
      <c r="Q144" s="9"/>
      <c r="R144" s="9"/>
      <c r="S144" s="9"/>
      <c r="T144" s="9"/>
      <c r="U144" s="9"/>
      <c r="V144" s="30"/>
      <c r="W144" s="30"/>
      <c r="X144" s="30"/>
      <c r="Y144" s="30"/>
      <c r="Z144" s="30"/>
      <c r="AA144" s="30"/>
      <c r="AB144" s="30"/>
      <c r="AC144" s="30"/>
      <c r="AD144" s="9"/>
      <c r="AE144" s="9"/>
      <c r="AF144" s="9"/>
      <c r="AG144" s="9"/>
      <c r="AH144" s="9"/>
      <c r="AI144" s="9"/>
      <c r="AJ144" s="9"/>
      <c r="AK144" s="9"/>
      <c r="AL144" s="9"/>
    </row>
    <row r="145" spans="1:38" s="34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9"/>
      <c r="N145" s="9"/>
      <c r="O145" s="9"/>
      <c r="P145" s="9"/>
      <c r="Q145" s="9"/>
      <c r="R145" s="9"/>
      <c r="S145" s="9"/>
      <c r="T145" s="9"/>
      <c r="U145" s="9"/>
      <c r="V145" s="30"/>
      <c r="W145" s="30"/>
      <c r="X145" s="30"/>
      <c r="Y145" s="30"/>
      <c r="Z145" s="30"/>
      <c r="AA145" s="30"/>
      <c r="AB145" s="30"/>
      <c r="AC145" s="30"/>
      <c r="AD145" s="9"/>
      <c r="AE145" s="9"/>
      <c r="AF145" s="9"/>
      <c r="AG145" s="9"/>
      <c r="AH145" s="9"/>
      <c r="AI145" s="9"/>
      <c r="AJ145" s="9"/>
      <c r="AK145" s="9"/>
      <c r="AL145" s="9"/>
    </row>
    <row r="146" spans="1:38" s="34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9"/>
      <c r="N146" s="9"/>
      <c r="O146" s="9"/>
      <c r="P146" s="9"/>
      <c r="Q146" s="9"/>
      <c r="R146" s="9"/>
      <c r="S146" s="9"/>
      <c r="T146" s="9"/>
      <c r="U146" s="9"/>
      <c r="V146" s="30"/>
      <c r="W146" s="30"/>
      <c r="X146" s="30"/>
      <c r="Y146" s="30"/>
      <c r="Z146" s="30"/>
      <c r="AA146" s="30"/>
      <c r="AB146" s="30"/>
      <c r="AC146" s="30"/>
      <c r="AD146" s="9"/>
      <c r="AE146" s="9"/>
      <c r="AF146" s="9"/>
      <c r="AG146" s="9"/>
      <c r="AH146" s="9"/>
      <c r="AI146" s="9"/>
      <c r="AJ146" s="9"/>
      <c r="AK146" s="9"/>
      <c r="AL146" s="9"/>
    </row>
    <row r="147" spans="1:38" s="34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9"/>
      <c r="N147" s="9"/>
      <c r="O147" s="9"/>
      <c r="P147" s="9"/>
      <c r="Q147" s="9"/>
      <c r="R147" s="9"/>
      <c r="S147" s="9"/>
      <c r="T147" s="9"/>
      <c r="U147" s="9"/>
      <c r="V147" s="30"/>
      <c r="W147" s="30"/>
      <c r="X147" s="30"/>
      <c r="Y147" s="30"/>
      <c r="Z147" s="30"/>
      <c r="AA147" s="30"/>
      <c r="AB147" s="30"/>
      <c r="AC147" s="30"/>
      <c r="AD147" s="9"/>
      <c r="AE147" s="9"/>
      <c r="AF147" s="9"/>
      <c r="AG147" s="9"/>
      <c r="AH147" s="9"/>
      <c r="AI147" s="9"/>
      <c r="AJ147" s="9"/>
      <c r="AK147" s="9"/>
      <c r="AL147" s="9"/>
    </row>
    <row r="148" spans="1:38" s="34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9"/>
      <c r="N148" s="9"/>
      <c r="O148" s="9"/>
      <c r="P148" s="9"/>
      <c r="Q148" s="9"/>
      <c r="R148" s="9"/>
      <c r="S148" s="9"/>
      <c r="T148" s="9"/>
      <c r="U148" s="9"/>
      <c r="V148" s="30"/>
      <c r="W148" s="30"/>
      <c r="X148" s="30"/>
      <c r="Y148" s="30"/>
      <c r="Z148" s="30"/>
      <c r="AA148" s="30"/>
      <c r="AB148" s="30"/>
      <c r="AC148" s="30"/>
      <c r="AD148" s="9"/>
      <c r="AE148" s="9"/>
      <c r="AF148" s="9"/>
      <c r="AG148" s="9"/>
      <c r="AH148" s="9"/>
      <c r="AI148" s="9"/>
      <c r="AJ148" s="9"/>
      <c r="AK148" s="9"/>
      <c r="AL148" s="9"/>
    </row>
    <row r="149" spans="1:38" s="34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9"/>
      <c r="N149" s="9"/>
      <c r="O149" s="9"/>
      <c r="P149" s="9"/>
      <c r="Q149" s="9"/>
      <c r="R149" s="9"/>
      <c r="S149" s="9"/>
      <c r="T149" s="9"/>
      <c r="U149" s="9"/>
      <c r="V149" s="30"/>
      <c r="W149" s="30"/>
      <c r="X149" s="30"/>
      <c r="Y149" s="30"/>
      <c r="Z149" s="30"/>
      <c r="AA149" s="30"/>
      <c r="AB149" s="30"/>
      <c r="AC149" s="30"/>
      <c r="AD149" s="9"/>
      <c r="AE149" s="9"/>
      <c r="AF149" s="9"/>
      <c r="AG149" s="9"/>
      <c r="AH149" s="9"/>
      <c r="AI149" s="9"/>
      <c r="AJ149" s="9"/>
      <c r="AK149" s="9"/>
      <c r="AL149" s="9"/>
    </row>
    <row r="150" spans="1:38" s="34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9"/>
      <c r="N150" s="9"/>
      <c r="O150" s="9"/>
      <c r="P150" s="9"/>
      <c r="Q150" s="9"/>
      <c r="R150" s="9"/>
      <c r="S150" s="9"/>
      <c r="T150" s="9"/>
      <c r="U150" s="9"/>
      <c r="V150" s="30"/>
      <c r="W150" s="30"/>
      <c r="X150" s="30"/>
      <c r="Y150" s="30"/>
      <c r="Z150" s="30"/>
      <c r="AA150" s="30"/>
      <c r="AB150" s="30"/>
      <c r="AC150" s="30"/>
      <c r="AD150" s="9"/>
      <c r="AE150" s="9"/>
      <c r="AF150" s="9"/>
      <c r="AG150" s="9"/>
      <c r="AH150" s="9"/>
      <c r="AI150" s="9"/>
      <c r="AJ150" s="9"/>
      <c r="AK150" s="9"/>
      <c r="AL150" s="9"/>
    </row>
    <row r="151" spans="1:38" s="34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9"/>
      <c r="N151" s="9"/>
      <c r="O151" s="9"/>
      <c r="P151" s="9"/>
      <c r="Q151" s="9"/>
      <c r="R151" s="9"/>
      <c r="S151" s="9"/>
      <c r="T151" s="9"/>
      <c r="U151" s="9"/>
      <c r="V151" s="30"/>
      <c r="W151" s="30"/>
      <c r="X151" s="30"/>
      <c r="Y151" s="30"/>
      <c r="Z151" s="30"/>
      <c r="AA151" s="30"/>
      <c r="AB151" s="30"/>
      <c r="AC151" s="30"/>
      <c r="AD151" s="9"/>
      <c r="AE151" s="9"/>
      <c r="AF151" s="9"/>
      <c r="AG151" s="9"/>
      <c r="AH151" s="9"/>
      <c r="AI151" s="9"/>
      <c r="AJ151" s="9"/>
      <c r="AK151" s="9"/>
      <c r="AL151" s="9"/>
    </row>
    <row r="152" spans="1:38" s="34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9"/>
      <c r="N152" s="9"/>
      <c r="O152" s="9"/>
      <c r="P152" s="9"/>
      <c r="Q152" s="9"/>
      <c r="R152" s="9"/>
      <c r="S152" s="9"/>
      <c r="T152" s="9"/>
      <c r="U152" s="9"/>
      <c r="V152" s="30"/>
      <c r="W152" s="30"/>
      <c r="X152" s="30"/>
      <c r="Y152" s="30"/>
      <c r="Z152" s="30"/>
      <c r="AA152" s="30"/>
      <c r="AB152" s="30"/>
      <c r="AC152" s="30"/>
      <c r="AD152" s="9"/>
      <c r="AE152" s="9"/>
      <c r="AF152" s="9"/>
      <c r="AG152" s="9"/>
      <c r="AH152" s="9"/>
      <c r="AI152" s="9"/>
      <c r="AJ152" s="9"/>
      <c r="AK152" s="9"/>
      <c r="AL152" s="9"/>
    </row>
    <row r="153" spans="1:38" s="34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9"/>
      <c r="N153" s="9"/>
      <c r="O153" s="9"/>
      <c r="P153" s="9"/>
      <c r="Q153" s="9"/>
      <c r="R153" s="9"/>
      <c r="S153" s="9"/>
      <c r="T153" s="9"/>
      <c r="U153" s="9"/>
      <c r="V153" s="30"/>
      <c r="W153" s="30"/>
      <c r="X153" s="30"/>
      <c r="Y153" s="30"/>
      <c r="Z153" s="30"/>
      <c r="AA153" s="30"/>
      <c r="AB153" s="30"/>
      <c r="AC153" s="30"/>
      <c r="AD153" s="9"/>
      <c r="AE153" s="9"/>
      <c r="AF153" s="9"/>
      <c r="AG153" s="9"/>
      <c r="AH153" s="9"/>
      <c r="AI153" s="9"/>
      <c r="AJ153" s="9"/>
      <c r="AK153" s="9"/>
      <c r="AL153" s="9"/>
    </row>
    <row r="154" spans="1:38" s="34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9"/>
      <c r="N154" s="9"/>
      <c r="O154" s="9"/>
      <c r="P154" s="9"/>
      <c r="Q154" s="9"/>
      <c r="R154" s="9"/>
      <c r="S154" s="9"/>
      <c r="T154" s="9"/>
      <c r="U154" s="9"/>
      <c r="V154" s="30"/>
      <c r="W154" s="30"/>
      <c r="X154" s="30"/>
      <c r="Y154" s="30"/>
      <c r="Z154" s="30"/>
      <c r="AA154" s="30"/>
      <c r="AB154" s="30"/>
      <c r="AC154" s="30"/>
      <c r="AD154" s="9"/>
      <c r="AE154" s="9"/>
      <c r="AF154" s="9"/>
      <c r="AG154" s="9"/>
      <c r="AH154" s="9"/>
      <c r="AI154" s="9"/>
      <c r="AJ154" s="9"/>
      <c r="AK154" s="9"/>
      <c r="AL154" s="9"/>
    </row>
    <row r="155" spans="1:38" s="34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9"/>
      <c r="N155" s="9"/>
      <c r="O155" s="9"/>
      <c r="P155" s="9"/>
      <c r="Q155" s="9"/>
      <c r="R155" s="9"/>
      <c r="S155" s="9"/>
      <c r="T155" s="9"/>
      <c r="U155" s="9"/>
      <c r="V155" s="30"/>
      <c r="W155" s="30"/>
      <c r="X155" s="30"/>
      <c r="Y155" s="30"/>
      <c r="Z155" s="30"/>
      <c r="AA155" s="30"/>
      <c r="AB155" s="30"/>
      <c r="AC155" s="30"/>
      <c r="AD155" s="9"/>
      <c r="AE155" s="9"/>
      <c r="AF155" s="9"/>
      <c r="AG155" s="9"/>
      <c r="AH155" s="9"/>
      <c r="AI155" s="9"/>
      <c r="AJ155" s="9"/>
      <c r="AK155" s="9"/>
      <c r="AL155" s="9"/>
    </row>
    <row r="156" spans="1:38" s="34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9"/>
      <c r="N156" s="9"/>
      <c r="O156" s="9"/>
      <c r="P156" s="9"/>
      <c r="Q156" s="9"/>
      <c r="R156" s="9"/>
      <c r="S156" s="9"/>
      <c r="T156" s="9"/>
      <c r="U156" s="9"/>
      <c r="V156" s="30"/>
      <c r="W156" s="30"/>
      <c r="X156" s="30"/>
      <c r="Y156" s="30"/>
      <c r="Z156" s="30"/>
      <c r="AA156" s="30"/>
      <c r="AB156" s="30"/>
      <c r="AC156" s="30"/>
      <c r="AD156" s="9"/>
      <c r="AE156" s="9"/>
      <c r="AF156" s="9"/>
      <c r="AG156" s="9"/>
      <c r="AH156" s="9"/>
      <c r="AI156" s="9"/>
      <c r="AJ156" s="9"/>
      <c r="AK156" s="9"/>
      <c r="AL156" s="9"/>
    </row>
    <row r="157" spans="1:38" s="34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9"/>
      <c r="N157" s="9"/>
      <c r="O157" s="9"/>
      <c r="P157" s="9"/>
      <c r="Q157" s="9"/>
      <c r="R157" s="9"/>
      <c r="S157" s="9"/>
      <c r="T157" s="9"/>
      <c r="U157" s="9"/>
      <c r="V157" s="30"/>
      <c r="W157" s="30"/>
      <c r="X157" s="30"/>
      <c r="Y157" s="30"/>
      <c r="Z157" s="30"/>
      <c r="AA157" s="30"/>
      <c r="AB157" s="30"/>
      <c r="AC157" s="30"/>
      <c r="AD157" s="9"/>
      <c r="AE157" s="9"/>
      <c r="AF157" s="9"/>
      <c r="AG157" s="9"/>
      <c r="AH157" s="9"/>
      <c r="AI157" s="9"/>
      <c r="AJ157" s="9"/>
      <c r="AK157" s="9"/>
      <c r="AL157" s="9"/>
    </row>
    <row r="158" spans="1:38" s="34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9"/>
      <c r="N158" s="9"/>
      <c r="O158" s="9"/>
      <c r="P158" s="9"/>
      <c r="Q158" s="9"/>
      <c r="R158" s="9"/>
      <c r="S158" s="9"/>
      <c r="T158" s="9"/>
      <c r="U158" s="9"/>
      <c r="V158" s="30"/>
      <c r="W158" s="30"/>
      <c r="X158" s="30"/>
      <c r="Y158" s="30"/>
      <c r="Z158" s="30"/>
      <c r="AA158" s="30"/>
      <c r="AB158" s="30"/>
      <c r="AC158" s="30"/>
      <c r="AD158" s="9"/>
      <c r="AE158" s="9"/>
      <c r="AF158" s="9"/>
      <c r="AG158" s="9"/>
      <c r="AH158" s="9"/>
      <c r="AI158" s="9"/>
      <c r="AJ158" s="9"/>
      <c r="AK158" s="9"/>
      <c r="AL158" s="9"/>
    </row>
    <row r="159" spans="1:38" s="34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9"/>
      <c r="N159" s="9"/>
      <c r="O159" s="9"/>
      <c r="P159" s="9"/>
      <c r="Q159" s="9"/>
      <c r="R159" s="9"/>
      <c r="S159" s="9"/>
      <c r="T159" s="9"/>
      <c r="U159" s="9"/>
      <c r="V159" s="30"/>
      <c r="W159" s="30"/>
      <c r="X159" s="30"/>
      <c r="Y159" s="30"/>
      <c r="Z159" s="30"/>
      <c r="AA159" s="30"/>
      <c r="AB159" s="30"/>
      <c r="AC159" s="30"/>
      <c r="AD159" s="9"/>
      <c r="AE159" s="9"/>
      <c r="AF159" s="9"/>
      <c r="AG159" s="9"/>
      <c r="AH159" s="9"/>
      <c r="AI159" s="9"/>
      <c r="AJ159" s="9"/>
      <c r="AK159" s="9"/>
      <c r="AL159" s="9"/>
    </row>
    <row r="160" spans="1:38" s="34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9"/>
      <c r="N160" s="9"/>
      <c r="O160" s="9"/>
      <c r="P160" s="9"/>
      <c r="Q160" s="9"/>
      <c r="R160" s="9"/>
      <c r="S160" s="9"/>
      <c r="T160" s="9"/>
      <c r="U160" s="9"/>
      <c r="V160" s="30"/>
      <c r="W160" s="30"/>
      <c r="X160" s="30"/>
      <c r="Y160" s="30"/>
      <c r="Z160" s="30"/>
      <c r="AA160" s="30"/>
      <c r="AB160" s="30"/>
      <c r="AC160" s="30"/>
      <c r="AD160" s="9"/>
      <c r="AE160" s="9"/>
      <c r="AF160" s="9"/>
      <c r="AG160" s="9"/>
      <c r="AH160" s="9"/>
      <c r="AI160" s="9"/>
      <c r="AJ160" s="9"/>
      <c r="AK160" s="9"/>
      <c r="AL160" s="9"/>
    </row>
    <row r="161" spans="1:38" s="34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9"/>
      <c r="N161" s="9"/>
      <c r="O161" s="9"/>
      <c r="P161" s="9"/>
      <c r="Q161" s="9"/>
      <c r="R161" s="9"/>
      <c r="S161" s="9"/>
      <c r="T161" s="9"/>
      <c r="U161" s="9"/>
      <c r="V161" s="30"/>
      <c r="W161" s="30"/>
      <c r="X161" s="30"/>
      <c r="Y161" s="30"/>
      <c r="Z161" s="30"/>
      <c r="AA161" s="30"/>
      <c r="AB161" s="30"/>
      <c r="AC161" s="30"/>
      <c r="AD161" s="9"/>
      <c r="AE161" s="9"/>
      <c r="AF161" s="9"/>
      <c r="AG161" s="9"/>
      <c r="AH161" s="9"/>
      <c r="AI161" s="9"/>
      <c r="AJ161" s="9"/>
      <c r="AK161" s="9"/>
      <c r="AL161" s="9"/>
    </row>
    <row r="162" spans="1:38" s="34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9"/>
      <c r="N162" s="9"/>
      <c r="O162" s="9"/>
      <c r="P162" s="9"/>
      <c r="Q162" s="9"/>
      <c r="R162" s="9"/>
      <c r="S162" s="9"/>
      <c r="T162" s="9"/>
      <c r="U162" s="9"/>
      <c r="V162" s="30"/>
      <c r="W162" s="30"/>
      <c r="X162" s="30"/>
      <c r="Y162" s="30"/>
      <c r="Z162" s="30"/>
      <c r="AA162" s="30"/>
      <c r="AB162" s="30"/>
      <c r="AC162" s="30"/>
      <c r="AD162" s="9"/>
      <c r="AE162" s="9"/>
      <c r="AF162" s="9"/>
      <c r="AG162" s="9"/>
      <c r="AH162" s="9"/>
      <c r="AI162" s="9"/>
      <c r="AJ162" s="9"/>
      <c r="AK162" s="9"/>
      <c r="AL162" s="9"/>
    </row>
    <row r="163" spans="1:38" s="34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9"/>
      <c r="N163" s="9"/>
      <c r="O163" s="9"/>
      <c r="P163" s="9"/>
      <c r="Q163" s="9"/>
      <c r="R163" s="9"/>
      <c r="S163" s="9"/>
      <c r="T163" s="9"/>
      <c r="U163" s="9"/>
      <c r="V163" s="30"/>
      <c r="W163" s="30"/>
      <c r="X163" s="30"/>
      <c r="Y163" s="30"/>
      <c r="Z163" s="30"/>
      <c r="AA163" s="30"/>
      <c r="AB163" s="30"/>
      <c r="AC163" s="30"/>
      <c r="AD163" s="9"/>
      <c r="AE163" s="9"/>
      <c r="AF163" s="9"/>
      <c r="AG163" s="9"/>
      <c r="AH163" s="9"/>
      <c r="AI163" s="9"/>
      <c r="AJ163" s="9"/>
      <c r="AK163" s="9"/>
      <c r="AL163" s="9"/>
    </row>
    <row r="164" spans="1:38" s="34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9"/>
      <c r="N164" s="9"/>
      <c r="O164" s="9"/>
      <c r="P164" s="9"/>
      <c r="Q164" s="9"/>
      <c r="R164" s="9"/>
      <c r="S164" s="9"/>
      <c r="T164" s="9"/>
      <c r="U164" s="9"/>
      <c r="V164" s="30"/>
      <c r="W164" s="30"/>
      <c r="X164" s="30"/>
      <c r="Y164" s="30"/>
      <c r="Z164" s="30"/>
      <c r="AA164" s="30"/>
      <c r="AB164" s="30"/>
      <c r="AC164" s="30"/>
      <c r="AD164" s="9"/>
      <c r="AE164" s="9"/>
      <c r="AF164" s="9"/>
      <c r="AG164" s="9"/>
      <c r="AH164" s="9"/>
      <c r="AI164" s="9"/>
      <c r="AJ164" s="9"/>
      <c r="AK164" s="9"/>
      <c r="AL164" s="9"/>
    </row>
    <row r="165" spans="1:38" s="34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9"/>
      <c r="N165" s="9"/>
      <c r="O165" s="9"/>
      <c r="P165" s="9"/>
      <c r="Q165" s="9"/>
      <c r="R165" s="9"/>
      <c r="S165" s="9"/>
      <c r="T165" s="9"/>
      <c r="U165" s="9"/>
      <c r="V165" s="30"/>
      <c r="W165" s="30"/>
      <c r="X165" s="30"/>
      <c r="Y165" s="30"/>
      <c r="Z165" s="30"/>
      <c r="AA165" s="30"/>
      <c r="AB165" s="30"/>
      <c r="AC165" s="30"/>
      <c r="AD165" s="9"/>
      <c r="AE165" s="9"/>
      <c r="AF165" s="9"/>
      <c r="AG165" s="9"/>
      <c r="AH165" s="9"/>
      <c r="AI165" s="9"/>
      <c r="AJ165" s="9"/>
      <c r="AK165" s="9"/>
      <c r="AL165" s="9"/>
    </row>
    <row r="166" spans="1:38" s="34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9"/>
      <c r="N166" s="9"/>
      <c r="O166" s="9"/>
      <c r="P166" s="9"/>
      <c r="Q166" s="9"/>
      <c r="R166" s="9"/>
      <c r="S166" s="9"/>
      <c r="T166" s="9"/>
      <c r="U166" s="9"/>
      <c r="V166" s="30"/>
      <c r="W166" s="30"/>
      <c r="X166" s="30"/>
      <c r="Y166" s="30"/>
      <c r="Z166" s="30"/>
      <c r="AA166" s="30"/>
      <c r="AB166" s="30"/>
      <c r="AC166" s="30"/>
      <c r="AD166" s="9"/>
      <c r="AE166" s="9"/>
      <c r="AF166" s="9"/>
      <c r="AG166" s="9"/>
      <c r="AH166" s="9"/>
      <c r="AI166" s="9"/>
      <c r="AJ166" s="9"/>
      <c r="AK166" s="9"/>
      <c r="AL166" s="9"/>
    </row>
    <row r="167" spans="1:38" s="34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9"/>
      <c r="N167" s="9"/>
      <c r="O167" s="9"/>
      <c r="P167" s="9"/>
      <c r="Q167" s="9"/>
      <c r="R167" s="9"/>
      <c r="S167" s="9"/>
      <c r="T167" s="9"/>
      <c r="U167" s="9"/>
      <c r="V167" s="30"/>
      <c r="W167" s="30"/>
      <c r="X167" s="30"/>
      <c r="Y167" s="30"/>
      <c r="Z167" s="30"/>
      <c r="AA167" s="30"/>
      <c r="AB167" s="30"/>
      <c r="AC167" s="30"/>
      <c r="AD167" s="9"/>
      <c r="AE167" s="9"/>
      <c r="AF167" s="9"/>
      <c r="AG167" s="9"/>
      <c r="AH167" s="9"/>
      <c r="AI167" s="9"/>
      <c r="AJ167" s="9"/>
      <c r="AK167" s="9"/>
      <c r="AL167" s="9"/>
    </row>
    <row r="168" spans="1:38" s="34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9"/>
      <c r="N168" s="9"/>
      <c r="O168" s="9"/>
      <c r="P168" s="9"/>
      <c r="Q168" s="9"/>
      <c r="R168" s="9"/>
      <c r="S168" s="9"/>
      <c r="T168" s="9"/>
      <c r="U168" s="9"/>
      <c r="V168" s="30"/>
      <c r="W168" s="30"/>
      <c r="X168" s="30"/>
      <c r="Y168" s="30"/>
      <c r="Z168" s="30"/>
      <c r="AA168" s="30"/>
      <c r="AB168" s="30"/>
      <c r="AC168" s="30"/>
      <c r="AD168" s="9"/>
      <c r="AE168" s="9"/>
      <c r="AF168" s="9"/>
      <c r="AG168" s="9"/>
      <c r="AH168" s="9"/>
      <c r="AI168" s="9"/>
      <c r="AJ168" s="9"/>
      <c r="AK168" s="9"/>
      <c r="AL168" s="9"/>
    </row>
    <row r="169" spans="1:38" s="34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9"/>
      <c r="N169" s="9"/>
      <c r="O169" s="9"/>
      <c r="P169" s="9"/>
      <c r="Q169" s="9"/>
      <c r="R169" s="9"/>
      <c r="S169" s="9"/>
      <c r="T169" s="9"/>
      <c r="U169" s="9"/>
      <c r="V169" s="30"/>
      <c r="W169" s="30"/>
      <c r="X169" s="30"/>
      <c r="Y169" s="30"/>
      <c r="Z169" s="30"/>
      <c r="AA169" s="30"/>
      <c r="AB169" s="30"/>
      <c r="AC169" s="30"/>
      <c r="AD169" s="9"/>
      <c r="AE169" s="9"/>
      <c r="AF169" s="9"/>
      <c r="AG169" s="9"/>
      <c r="AH169" s="9"/>
      <c r="AI169" s="9"/>
      <c r="AJ169" s="9"/>
      <c r="AK169" s="9"/>
      <c r="AL169" s="9"/>
    </row>
    <row r="170" spans="1:38" s="34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9"/>
      <c r="N170" s="9"/>
      <c r="O170" s="9"/>
      <c r="P170" s="9"/>
      <c r="Q170" s="9"/>
      <c r="R170" s="9"/>
      <c r="S170" s="9"/>
      <c r="T170" s="9"/>
      <c r="U170" s="9"/>
      <c r="V170" s="30"/>
      <c r="W170" s="30"/>
      <c r="X170" s="30"/>
      <c r="Y170" s="30"/>
      <c r="Z170" s="30"/>
      <c r="AA170" s="30"/>
      <c r="AB170" s="30"/>
      <c r="AC170" s="30"/>
      <c r="AD170" s="9"/>
      <c r="AE170" s="9"/>
      <c r="AF170" s="9"/>
      <c r="AG170" s="9"/>
      <c r="AH170" s="9"/>
      <c r="AI170" s="9"/>
      <c r="AJ170" s="9"/>
      <c r="AK170" s="9"/>
      <c r="AL170" s="9"/>
    </row>
    <row r="171" spans="1:38" s="34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9"/>
      <c r="N171" s="9"/>
      <c r="O171" s="9"/>
      <c r="P171" s="9"/>
      <c r="Q171" s="9"/>
      <c r="R171" s="9"/>
      <c r="S171" s="9"/>
      <c r="T171" s="9"/>
      <c r="U171" s="9"/>
      <c r="V171" s="30"/>
      <c r="W171" s="30"/>
      <c r="X171" s="30"/>
      <c r="Y171" s="30"/>
      <c r="Z171" s="30"/>
      <c r="AA171" s="30"/>
      <c r="AB171" s="30"/>
      <c r="AC171" s="30"/>
      <c r="AD171" s="9"/>
      <c r="AE171" s="9"/>
      <c r="AF171" s="9"/>
      <c r="AG171" s="9"/>
      <c r="AH171" s="9"/>
      <c r="AI171" s="9"/>
      <c r="AJ171" s="9"/>
      <c r="AK171" s="9"/>
      <c r="AL171" s="9"/>
    </row>
    <row r="172" spans="1:38" s="34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9"/>
      <c r="N172" s="9"/>
      <c r="O172" s="9"/>
      <c r="P172" s="9"/>
      <c r="Q172" s="9"/>
      <c r="R172" s="9"/>
      <c r="S172" s="9"/>
      <c r="T172" s="9"/>
      <c r="U172" s="9"/>
      <c r="V172" s="30"/>
      <c r="W172" s="30"/>
      <c r="X172" s="30"/>
      <c r="Y172" s="30"/>
      <c r="Z172" s="30"/>
      <c r="AA172" s="30"/>
      <c r="AB172" s="30"/>
      <c r="AC172" s="30"/>
      <c r="AD172" s="9"/>
      <c r="AE172" s="9"/>
      <c r="AF172" s="9"/>
      <c r="AG172" s="9"/>
      <c r="AH172" s="9"/>
      <c r="AI172" s="9"/>
      <c r="AJ172" s="9"/>
      <c r="AK172" s="9"/>
      <c r="AL172" s="9"/>
    </row>
    <row r="173" spans="1:38" s="34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9"/>
      <c r="N173" s="9"/>
      <c r="O173" s="9"/>
      <c r="P173" s="9"/>
      <c r="Q173" s="9"/>
      <c r="R173" s="9"/>
      <c r="S173" s="9"/>
      <c r="T173" s="9"/>
      <c r="U173" s="9"/>
      <c r="V173" s="30"/>
      <c r="W173" s="30"/>
      <c r="X173" s="30"/>
      <c r="Y173" s="30"/>
      <c r="Z173" s="30"/>
      <c r="AA173" s="30"/>
      <c r="AB173" s="30"/>
      <c r="AC173" s="30"/>
      <c r="AD173" s="9"/>
      <c r="AE173" s="9"/>
      <c r="AF173" s="9"/>
      <c r="AG173" s="9"/>
      <c r="AH173" s="9"/>
      <c r="AI173" s="9"/>
      <c r="AJ173" s="9"/>
      <c r="AK173" s="9"/>
      <c r="AL173" s="9"/>
    </row>
    <row r="174" spans="1:38" s="34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9"/>
      <c r="N174" s="9"/>
      <c r="O174" s="9"/>
      <c r="P174" s="9"/>
      <c r="Q174" s="9"/>
      <c r="R174" s="9"/>
      <c r="S174" s="9"/>
      <c r="T174" s="9"/>
      <c r="U174" s="9"/>
      <c r="V174" s="30"/>
      <c r="W174" s="30"/>
      <c r="X174" s="30"/>
      <c r="Y174" s="30"/>
      <c r="Z174" s="30"/>
      <c r="AA174" s="30"/>
      <c r="AB174" s="30"/>
      <c r="AC174" s="30"/>
      <c r="AD174" s="9"/>
      <c r="AE174" s="9"/>
      <c r="AF174" s="9"/>
      <c r="AG174" s="9"/>
      <c r="AH174" s="9"/>
      <c r="AI174" s="9"/>
      <c r="AJ174" s="9"/>
      <c r="AK174" s="9"/>
      <c r="AL174" s="9"/>
    </row>
    <row r="175" spans="1:38" s="34" customForma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9"/>
      <c r="N175" s="9"/>
      <c r="O175" s="9"/>
      <c r="P175" s="9"/>
      <c r="Q175" s="9"/>
      <c r="R175" s="9"/>
      <c r="S175" s="9"/>
      <c r="T175" s="9"/>
      <c r="U175" s="9"/>
      <c r="V175" s="30"/>
      <c r="W175" s="30"/>
      <c r="X175" s="30"/>
      <c r="Y175" s="30"/>
      <c r="Z175" s="30"/>
      <c r="AA175" s="30"/>
      <c r="AB175" s="30"/>
      <c r="AC175" s="30"/>
      <c r="AD175" s="9"/>
      <c r="AE175" s="9"/>
      <c r="AF175" s="9"/>
      <c r="AG175" s="9"/>
      <c r="AH175" s="9"/>
      <c r="AI175" s="9"/>
      <c r="AJ175" s="9"/>
      <c r="AK175" s="9"/>
      <c r="AL175" s="9"/>
    </row>
    <row r="176" spans="1:38" s="34" customForma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9"/>
      <c r="N176" s="9"/>
      <c r="O176" s="9"/>
      <c r="P176" s="9"/>
      <c r="Q176" s="9"/>
      <c r="R176" s="9"/>
      <c r="S176" s="9"/>
      <c r="T176" s="9"/>
      <c r="U176" s="9"/>
      <c r="V176" s="30"/>
      <c r="W176" s="30"/>
      <c r="X176" s="30"/>
      <c r="Y176" s="30"/>
      <c r="Z176" s="30"/>
      <c r="AA176" s="30"/>
      <c r="AB176" s="30"/>
      <c r="AC176" s="30"/>
      <c r="AD176" s="9"/>
      <c r="AE176" s="9"/>
      <c r="AF176" s="9"/>
      <c r="AG176" s="9"/>
      <c r="AH176" s="9"/>
      <c r="AI176" s="9"/>
      <c r="AJ176" s="9"/>
      <c r="AK176" s="9"/>
      <c r="AL176" s="9"/>
    </row>
    <row r="177" spans="1:38" s="34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9"/>
      <c r="N177" s="9"/>
      <c r="O177" s="9"/>
      <c r="P177" s="9"/>
      <c r="Q177" s="9"/>
      <c r="R177" s="9"/>
      <c r="S177" s="9"/>
      <c r="T177" s="9"/>
      <c r="U177" s="9"/>
      <c r="V177" s="30"/>
      <c r="W177" s="30"/>
      <c r="X177" s="30"/>
      <c r="Y177" s="30"/>
      <c r="Z177" s="30"/>
      <c r="AA177" s="30"/>
      <c r="AB177" s="30"/>
      <c r="AC177" s="30"/>
      <c r="AD177" s="9"/>
      <c r="AE177" s="9"/>
      <c r="AF177" s="9"/>
      <c r="AG177" s="9"/>
      <c r="AH177" s="9"/>
      <c r="AI177" s="9"/>
      <c r="AJ177" s="9"/>
      <c r="AK177" s="9"/>
      <c r="AL177" s="9"/>
    </row>
    <row r="178" spans="1:38" s="34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9"/>
      <c r="N178" s="9"/>
      <c r="O178" s="9"/>
      <c r="P178" s="9"/>
      <c r="Q178" s="9"/>
      <c r="R178" s="9"/>
      <c r="S178" s="9"/>
      <c r="T178" s="9"/>
      <c r="U178" s="9"/>
      <c r="V178" s="30"/>
      <c r="W178" s="30"/>
      <c r="X178" s="30"/>
      <c r="Y178" s="30"/>
      <c r="Z178" s="30"/>
      <c r="AA178" s="30"/>
      <c r="AB178" s="30"/>
      <c r="AC178" s="30"/>
      <c r="AD178" s="9"/>
      <c r="AE178" s="9"/>
      <c r="AF178" s="9"/>
      <c r="AG178" s="9"/>
      <c r="AH178" s="9"/>
      <c r="AI178" s="9"/>
      <c r="AJ178" s="9"/>
      <c r="AK178" s="9"/>
      <c r="AL178" s="9"/>
    </row>
    <row r="179" spans="1:38" s="34" customForma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9"/>
      <c r="N179" s="9"/>
      <c r="O179" s="9"/>
      <c r="P179" s="9"/>
      <c r="Q179" s="9"/>
      <c r="R179" s="9"/>
      <c r="S179" s="9"/>
      <c r="T179" s="9"/>
      <c r="U179" s="9"/>
      <c r="V179" s="30"/>
      <c r="W179" s="30"/>
      <c r="X179" s="30"/>
      <c r="Y179" s="30"/>
      <c r="Z179" s="30"/>
      <c r="AA179" s="30"/>
      <c r="AB179" s="30"/>
      <c r="AC179" s="30"/>
      <c r="AD179" s="9"/>
      <c r="AE179" s="9"/>
      <c r="AF179" s="9"/>
      <c r="AG179" s="9"/>
      <c r="AH179" s="9"/>
      <c r="AI179" s="9"/>
      <c r="AJ179" s="9"/>
      <c r="AK179" s="9"/>
      <c r="AL179" s="9"/>
    </row>
    <row r="180" spans="1:38" s="34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9"/>
      <c r="N180" s="9"/>
      <c r="O180" s="9"/>
      <c r="P180" s="9"/>
      <c r="Q180" s="9"/>
      <c r="R180" s="9"/>
      <c r="S180" s="9"/>
      <c r="T180" s="9"/>
      <c r="U180" s="9"/>
      <c r="V180" s="30"/>
      <c r="W180" s="30"/>
      <c r="X180" s="30"/>
      <c r="Y180" s="30"/>
      <c r="Z180" s="30"/>
      <c r="AA180" s="30"/>
      <c r="AB180" s="30"/>
      <c r="AC180" s="30"/>
      <c r="AD180" s="9"/>
      <c r="AE180" s="9"/>
      <c r="AF180" s="9"/>
      <c r="AG180" s="9"/>
      <c r="AH180" s="9"/>
      <c r="AI180" s="9"/>
      <c r="AJ180" s="9"/>
      <c r="AK180" s="9"/>
      <c r="AL180" s="9"/>
    </row>
    <row r="181" spans="1:38" s="34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9"/>
      <c r="N181" s="9"/>
      <c r="O181" s="9"/>
      <c r="P181" s="9"/>
      <c r="Q181" s="9"/>
      <c r="R181" s="9"/>
      <c r="S181" s="9"/>
      <c r="T181" s="9"/>
      <c r="U181" s="9"/>
      <c r="V181" s="30"/>
      <c r="W181" s="30"/>
      <c r="X181" s="30"/>
      <c r="Y181" s="30"/>
      <c r="Z181" s="30"/>
      <c r="AA181" s="30"/>
      <c r="AB181" s="30"/>
      <c r="AC181" s="30"/>
      <c r="AD181" s="9"/>
      <c r="AE181" s="9"/>
      <c r="AF181" s="9"/>
      <c r="AG181" s="9"/>
      <c r="AH181" s="9"/>
      <c r="AI181" s="9"/>
      <c r="AJ181" s="9"/>
      <c r="AK181" s="9"/>
      <c r="AL181" s="9"/>
    </row>
    <row r="182" spans="1:38" s="34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9"/>
      <c r="N182" s="9"/>
      <c r="O182" s="9"/>
      <c r="P182" s="9"/>
      <c r="Q182" s="9"/>
      <c r="R182" s="9"/>
      <c r="S182" s="9"/>
      <c r="T182" s="9"/>
      <c r="U182" s="9"/>
      <c r="V182" s="30"/>
      <c r="W182" s="30"/>
      <c r="X182" s="30"/>
      <c r="Y182" s="30"/>
      <c r="Z182" s="30"/>
      <c r="AA182" s="30"/>
      <c r="AB182" s="30"/>
      <c r="AC182" s="30"/>
      <c r="AD182" s="9"/>
      <c r="AE182" s="9"/>
      <c r="AF182" s="9"/>
      <c r="AG182" s="9"/>
      <c r="AH182" s="9"/>
      <c r="AI182" s="9"/>
      <c r="AJ182" s="9"/>
      <c r="AK182" s="9"/>
      <c r="AL182" s="9"/>
    </row>
    <row r="183" spans="1:38" s="34" customForma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9"/>
      <c r="N183" s="9"/>
      <c r="O183" s="9"/>
      <c r="P183" s="9"/>
      <c r="Q183" s="9"/>
      <c r="R183" s="9"/>
      <c r="S183" s="9"/>
      <c r="T183" s="9"/>
      <c r="U183" s="9"/>
      <c r="V183" s="30"/>
      <c r="W183" s="30"/>
      <c r="X183" s="30"/>
      <c r="Y183" s="30"/>
      <c r="Z183" s="30"/>
      <c r="AA183" s="30"/>
      <c r="AB183" s="30"/>
      <c r="AC183" s="30"/>
      <c r="AD183" s="9"/>
      <c r="AE183" s="9"/>
      <c r="AF183" s="9"/>
      <c r="AG183" s="9"/>
      <c r="AH183" s="9"/>
      <c r="AI183" s="9"/>
      <c r="AJ183" s="9"/>
      <c r="AK183" s="9"/>
      <c r="AL183" s="9"/>
    </row>
    <row r="184" spans="1:38" s="34" customForma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9"/>
      <c r="N184" s="9"/>
      <c r="O184" s="9"/>
      <c r="P184" s="9"/>
      <c r="Q184" s="9"/>
      <c r="R184" s="9"/>
      <c r="S184" s="9"/>
      <c r="T184" s="9"/>
      <c r="U184" s="9"/>
      <c r="V184" s="30"/>
      <c r="W184" s="30"/>
      <c r="X184" s="30"/>
      <c r="Y184" s="30"/>
      <c r="Z184" s="30"/>
      <c r="AA184" s="30"/>
      <c r="AB184" s="30"/>
      <c r="AC184" s="30"/>
      <c r="AD184" s="9"/>
      <c r="AE184" s="9"/>
      <c r="AF184" s="9"/>
      <c r="AG184" s="9"/>
      <c r="AH184" s="9"/>
      <c r="AI184" s="9"/>
      <c r="AJ184" s="9"/>
      <c r="AK184" s="9"/>
      <c r="AL184" s="9"/>
    </row>
    <row r="185" spans="1:38" s="34" customForma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9"/>
      <c r="N185" s="9"/>
      <c r="O185" s="9"/>
      <c r="P185" s="9"/>
      <c r="Q185" s="9"/>
      <c r="R185" s="9"/>
      <c r="S185" s="9"/>
      <c r="T185" s="9"/>
      <c r="U185" s="9"/>
      <c r="V185" s="30"/>
      <c r="W185" s="30"/>
      <c r="X185" s="30"/>
      <c r="Y185" s="30"/>
      <c r="Z185" s="30"/>
      <c r="AA185" s="30"/>
      <c r="AB185" s="30"/>
      <c r="AC185" s="30"/>
      <c r="AD185" s="9"/>
      <c r="AE185" s="9"/>
      <c r="AF185" s="9"/>
      <c r="AG185" s="9"/>
      <c r="AH185" s="9"/>
      <c r="AI185" s="9"/>
      <c r="AJ185" s="9"/>
      <c r="AK185" s="9"/>
      <c r="AL185" s="9"/>
    </row>
    <row r="186" spans="1:38" s="34" customForma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9"/>
      <c r="N186" s="9"/>
      <c r="O186" s="9"/>
      <c r="P186" s="9"/>
      <c r="Q186" s="9"/>
      <c r="R186" s="9"/>
      <c r="S186" s="9"/>
      <c r="T186" s="9"/>
      <c r="U186" s="9"/>
      <c r="V186" s="30"/>
      <c r="W186" s="30"/>
      <c r="X186" s="30"/>
      <c r="Y186" s="30"/>
      <c r="Z186" s="30"/>
      <c r="AA186" s="30"/>
      <c r="AB186" s="30"/>
      <c r="AC186" s="30"/>
      <c r="AD186" s="9"/>
      <c r="AE186" s="9"/>
      <c r="AF186" s="9"/>
      <c r="AG186" s="9"/>
      <c r="AH186" s="9"/>
      <c r="AI186" s="9"/>
      <c r="AJ186" s="9"/>
      <c r="AK186" s="9"/>
      <c r="AL186" s="9"/>
    </row>
    <row r="187" spans="1:38" s="34" customForma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9"/>
      <c r="N187" s="9"/>
      <c r="O187" s="9"/>
      <c r="P187" s="9"/>
      <c r="Q187" s="9"/>
      <c r="R187" s="9"/>
      <c r="S187" s="9"/>
      <c r="T187" s="9"/>
      <c r="U187" s="9"/>
      <c r="V187" s="30"/>
      <c r="W187" s="30"/>
      <c r="X187" s="30"/>
      <c r="Y187" s="30"/>
      <c r="Z187" s="30"/>
      <c r="AA187" s="30"/>
      <c r="AB187" s="30"/>
      <c r="AC187" s="30"/>
      <c r="AD187" s="9"/>
      <c r="AE187" s="9"/>
      <c r="AF187" s="9"/>
      <c r="AG187" s="9"/>
      <c r="AH187" s="9"/>
      <c r="AI187" s="9"/>
      <c r="AJ187" s="9"/>
      <c r="AK187" s="9"/>
      <c r="AL187" s="9"/>
    </row>
    <row r="188" spans="1:38" s="34" customForma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9"/>
      <c r="N188" s="9"/>
      <c r="O188" s="9"/>
      <c r="P188" s="9"/>
      <c r="Q188" s="9"/>
      <c r="R188" s="9"/>
      <c r="S188" s="9"/>
      <c r="T188" s="9"/>
      <c r="U188" s="9"/>
      <c r="V188" s="30"/>
      <c r="W188" s="30"/>
      <c r="X188" s="30"/>
      <c r="Y188" s="30"/>
      <c r="Z188" s="30"/>
      <c r="AA188" s="30"/>
      <c r="AB188" s="30"/>
      <c r="AC188" s="30"/>
      <c r="AD188" s="9"/>
      <c r="AE188" s="9"/>
      <c r="AF188" s="9"/>
      <c r="AG188" s="9"/>
      <c r="AH188" s="9"/>
      <c r="AI188" s="9"/>
      <c r="AJ188" s="9"/>
      <c r="AK188" s="9"/>
      <c r="AL188" s="9"/>
    </row>
    <row r="189" spans="1:38" s="34" customForma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9"/>
      <c r="N189" s="9"/>
      <c r="O189" s="9"/>
      <c r="P189" s="9"/>
      <c r="Q189" s="9"/>
      <c r="R189" s="9"/>
      <c r="S189" s="9"/>
      <c r="T189" s="9"/>
      <c r="U189" s="9"/>
      <c r="V189" s="30"/>
      <c r="W189" s="30"/>
      <c r="X189" s="30"/>
      <c r="Y189" s="30"/>
      <c r="Z189" s="30"/>
      <c r="AA189" s="30"/>
      <c r="AB189" s="30"/>
      <c r="AC189" s="30"/>
      <c r="AD189" s="9"/>
      <c r="AE189" s="9"/>
      <c r="AF189" s="9"/>
      <c r="AG189" s="9"/>
      <c r="AH189" s="9"/>
      <c r="AI189" s="9"/>
      <c r="AJ189" s="9"/>
      <c r="AK189" s="9"/>
      <c r="AL189" s="9"/>
    </row>
    <row r="190" spans="1:38" s="34" customForma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9"/>
      <c r="N190" s="9"/>
      <c r="O190" s="9"/>
      <c r="P190" s="9"/>
      <c r="Q190" s="9"/>
      <c r="R190" s="9"/>
      <c r="S190" s="9"/>
      <c r="T190" s="9"/>
      <c r="U190" s="9"/>
      <c r="V190" s="30"/>
      <c r="W190" s="30"/>
      <c r="X190" s="30"/>
      <c r="Y190" s="30"/>
      <c r="Z190" s="30"/>
      <c r="AA190" s="30"/>
      <c r="AB190" s="30"/>
      <c r="AC190" s="30"/>
      <c r="AD190" s="9"/>
      <c r="AE190" s="9"/>
      <c r="AF190" s="9"/>
      <c r="AG190" s="9"/>
      <c r="AH190" s="9"/>
      <c r="AI190" s="9"/>
      <c r="AJ190" s="9"/>
      <c r="AK190" s="9"/>
      <c r="AL190" s="9"/>
    </row>
    <row r="191" spans="1:38" s="34" customForma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9"/>
      <c r="N191" s="9"/>
      <c r="O191" s="9"/>
      <c r="P191" s="9"/>
      <c r="Q191" s="9"/>
      <c r="R191" s="9"/>
      <c r="S191" s="9"/>
      <c r="T191" s="9"/>
      <c r="U191" s="9"/>
      <c r="V191" s="30"/>
      <c r="W191" s="30"/>
      <c r="X191" s="30"/>
      <c r="Y191" s="30"/>
      <c r="Z191" s="30"/>
      <c r="AA191" s="30"/>
      <c r="AB191" s="30"/>
      <c r="AC191" s="30"/>
      <c r="AD191" s="9"/>
      <c r="AE191" s="9"/>
      <c r="AF191" s="9"/>
      <c r="AG191" s="9"/>
      <c r="AH191" s="9"/>
      <c r="AI191" s="9"/>
      <c r="AJ191" s="9"/>
      <c r="AK191" s="9"/>
      <c r="AL191" s="9"/>
    </row>
    <row r="192" spans="1:38" s="34" customForma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9"/>
      <c r="N192" s="9"/>
      <c r="O192" s="9"/>
      <c r="P192" s="9"/>
      <c r="Q192" s="9"/>
      <c r="R192" s="9"/>
      <c r="S192" s="9"/>
      <c r="T192" s="9"/>
      <c r="U192" s="9"/>
      <c r="V192" s="30"/>
      <c r="W192" s="30"/>
      <c r="X192" s="30"/>
      <c r="Y192" s="30"/>
      <c r="Z192" s="30"/>
      <c r="AA192" s="30"/>
      <c r="AB192" s="30"/>
      <c r="AC192" s="30"/>
      <c r="AD192" s="9"/>
      <c r="AE192" s="9"/>
      <c r="AF192" s="9"/>
      <c r="AG192" s="9"/>
      <c r="AH192" s="9"/>
      <c r="AI192" s="9"/>
      <c r="AJ192" s="9"/>
      <c r="AK192" s="9"/>
      <c r="AL192" s="9"/>
    </row>
    <row r="193" spans="1:38" s="34" customForma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9"/>
      <c r="N193" s="9"/>
      <c r="O193" s="9"/>
      <c r="P193" s="9"/>
      <c r="Q193" s="9"/>
      <c r="R193" s="9"/>
      <c r="S193" s="9"/>
      <c r="T193" s="9"/>
      <c r="U193" s="9"/>
      <c r="V193" s="30"/>
      <c r="W193" s="30"/>
      <c r="X193" s="30"/>
      <c r="Y193" s="30"/>
      <c r="Z193" s="30"/>
      <c r="AA193" s="30"/>
      <c r="AB193" s="30"/>
      <c r="AC193" s="30"/>
      <c r="AD193" s="9"/>
      <c r="AE193" s="9"/>
      <c r="AF193" s="9"/>
      <c r="AG193" s="9"/>
      <c r="AH193" s="9"/>
      <c r="AI193" s="9"/>
      <c r="AJ193" s="9"/>
      <c r="AK193" s="9"/>
      <c r="AL193" s="9"/>
    </row>
    <row r="194" spans="1:38" s="34" customForma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9"/>
      <c r="N194" s="9"/>
      <c r="O194" s="9"/>
      <c r="P194" s="9"/>
      <c r="Q194" s="9"/>
      <c r="R194" s="9"/>
      <c r="S194" s="9"/>
      <c r="T194" s="9"/>
      <c r="U194" s="9"/>
      <c r="V194" s="30"/>
      <c r="W194" s="30"/>
      <c r="X194" s="30"/>
      <c r="Y194" s="30"/>
      <c r="Z194" s="30"/>
      <c r="AA194" s="30"/>
      <c r="AB194" s="30"/>
      <c r="AC194" s="30"/>
      <c r="AD194" s="9"/>
      <c r="AE194" s="9"/>
      <c r="AF194" s="9"/>
      <c r="AG194" s="9"/>
      <c r="AH194" s="9"/>
      <c r="AI194" s="9"/>
      <c r="AJ194" s="9"/>
      <c r="AK194" s="9"/>
      <c r="AL194" s="9"/>
    </row>
    <row r="195" spans="1:38" s="34" customForma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9"/>
      <c r="N195" s="9"/>
      <c r="O195" s="9"/>
      <c r="P195" s="9"/>
      <c r="Q195" s="9"/>
      <c r="R195" s="9"/>
      <c r="S195" s="9"/>
      <c r="T195" s="9"/>
      <c r="U195" s="9"/>
      <c r="V195" s="30"/>
      <c r="W195" s="30"/>
      <c r="X195" s="30"/>
      <c r="Y195" s="30"/>
      <c r="Z195" s="30"/>
      <c r="AA195" s="30"/>
      <c r="AB195" s="30"/>
      <c r="AC195" s="30"/>
      <c r="AD195" s="9"/>
      <c r="AE195" s="9"/>
      <c r="AF195" s="9"/>
      <c r="AG195" s="9"/>
      <c r="AH195" s="9"/>
      <c r="AI195" s="9"/>
      <c r="AJ195" s="9"/>
      <c r="AK195" s="9"/>
      <c r="AL195" s="9"/>
    </row>
    <row r="196" spans="1:38" s="34" customForma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9"/>
      <c r="N196" s="9"/>
      <c r="O196" s="9"/>
      <c r="P196" s="9"/>
      <c r="Q196" s="9"/>
      <c r="R196" s="9"/>
      <c r="S196" s="9"/>
      <c r="T196" s="9"/>
      <c r="U196" s="9"/>
      <c r="V196" s="30"/>
      <c r="W196" s="30"/>
      <c r="X196" s="30"/>
      <c r="Y196" s="30"/>
      <c r="Z196" s="30"/>
      <c r="AA196" s="30"/>
      <c r="AB196" s="30"/>
      <c r="AC196" s="30"/>
      <c r="AD196" s="9"/>
      <c r="AE196" s="9"/>
      <c r="AF196" s="9"/>
      <c r="AG196" s="9"/>
      <c r="AH196" s="9"/>
      <c r="AI196" s="9"/>
      <c r="AJ196" s="9"/>
      <c r="AK196" s="9"/>
      <c r="AL196" s="9"/>
    </row>
    <row r="197" spans="1:38" s="34" customForma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9"/>
      <c r="N197" s="9"/>
      <c r="O197" s="9"/>
      <c r="P197" s="9"/>
      <c r="Q197" s="9"/>
      <c r="R197" s="9"/>
      <c r="S197" s="9"/>
      <c r="T197" s="9"/>
      <c r="U197" s="9"/>
      <c r="V197" s="30"/>
      <c r="W197" s="30"/>
      <c r="X197" s="30"/>
      <c r="Y197" s="30"/>
      <c r="Z197" s="30"/>
      <c r="AA197" s="30"/>
      <c r="AB197" s="30"/>
      <c r="AC197" s="30"/>
      <c r="AD197" s="9"/>
      <c r="AE197" s="9"/>
      <c r="AF197" s="9"/>
      <c r="AG197" s="9"/>
      <c r="AH197" s="9"/>
      <c r="AI197" s="9"/>
      <c r="AJ197" s="9"/>
      <c r="AK197" s="9"/>
      <c r="AL197" s="9"/>
    </row>
    <row r="198" spans="1:38" s="34" customForma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9"/>
      <c r="N198" s="9"/>
      <c r="O198" s="9"/>
      <c r="P198" s="9"/>
      <c r="Q198" s="9"/>
      <c r="R198" s="9"/>
      <c r="S198" s="9"/>
      <c r="T198" s="9"/>
      <c r="U198" s="9"/>
      <c r="V198" s="30"/>
      <c r="W198" s="30"/>
      <c r="X198" s="30"/>
      <c r="Y198" s="30"/>
      <c r="Z198" s="30"/>
      <c r="AA198" s="30"/>
      <c r="AB198" s="30"/>
      <c r="AC198" s="30"/>
      <c r="AD198" s="9"/>
      <c r="AE198" s="9"/>
      <c r="AF198" s="9"/>
      <c r="AG198" s="9"/>
      <c r="AH198" s="9"/>
      <c r="AI198" s="9"/>
      <c r="AJ198" s="9"/>
      <c r="AK198" s="9"/>
      <c r="AL198" s="9"/>
    </row>
    <row r="199" spans="1:38" s="34" customForma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9"/>
      <c r="N199" s="9"/>
      <c r="O199" s="9"/>
      <c r="P199" s="9"/>
      <c r="Q199" s="9"/>
      <c r="R199" s="9"/>
      <c r="S199" s="9"/>
      <c r="T199" s="9"/>
      <c r="U199" s="9"/>
      <c r="V199" s="30"/>
      <c r="W199" s="30"/>
      <c r="X199" s="30"/>
      <c r="Y199" s="30"/>
      <c r="Z199" s="30"/>
      <c r="AA199" s="30"/>
      <c r="AB199" s="30"/>
      <c r="AC199" s="30"/>
      <c r="AD199" s="9"/>
      <c r="AE199" s="9"/>
      <c r="AF199" s="9"/>
      <c r="AG199" s="9"/>
      <c r="AH199" s="9"/>
      <c r="AI199" s="9"/>
      <c r="AJ199" s="9"/>
      <c r="AK199" s="9"/>
      <c r="AL199" s="9"/>
    </row>
    <row r="200" spans="1:38" s="34" customForma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9"/>
      <c r="N200" s="9"/>
      <c r="O200" s="9"/>
      <c r="P200" s="9"/>
      <c r="Q200" s="9"/>
      <c r="R200" s="9"/>
      <c r="S200" s="9"/>
      <c r="T200" s="9"/>
      <c r="U200" s="9"/>
      <c r="V200" s="30"/>
      <c r="W200" s="30"/>
      <c r="X200" s="30"/>
      <c r="Y200" s="30"/>
      <c r="Z200" s="30"/>
      <c r="AA200" s="30"/>
      <c r="AB200" s="30"/>
      <c r="AC200" s="30"/>
      <c r="AD200" s="9"/>
      <c r="AE200" s="9"/>
      <c r="AF200" s="9"/>
      <c r="AG200" s="9"/>
      <c r="AH200" s="9"/>
      <c r="AI200" s="9"/>
      <c r="AJ200" s="9"/>
      <c r="AK200" s="9"/>
      <c r="AL200" s="9"/>
    </row>
    <row r="201" spans="1:38" s="34" customForma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9"/>
      <c r="N201" s="9"/>
      <c r="O201" s="9"/>
      <c r="P201" s="9"/>
      <c r="Q201" s="9"/>
      <c r="R201" s="9"/>
      <c r="S201" s="9"/>
      <c r="T201" s="9"/>
      <c r="U201" s="9"/>
      <c r="V201" s="30"/>
      <c r="W201" s="30"/>
      <c r="X201" s="30"/>
      <c r="Y201" s="30"/>
      <c r="Z201" s="30"/>
      <c r="AA201" s="30"/>
      <c r="AB201" s="30"/>
      <c r="AC201" s="30"/>
      <c r="AD201" s="9"/>
      <c r="AE201" s="9"/>
      <c r="AF201" s="9"/>
      <c r="AG201" s="9"/>
      <c r="AH201" s="9"/>
      <c r="AI201" s="9"/>
      <c r="AJ201" s="9"/>
      <c r="AK201" s="9"/>
      <c r="AL201" s="9"/>
    </row>
    <row r="202" spans="1:38" s="34" customForma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9"/>
      <c r="N202" s="9"/>
      <c r="O202" s="9"/>
      <c r="P202" s="9"/>
      <c r="Q202" s="9"/>
      <c r="R202" s="9"/>
      <c r="S202" s="9"/>
      <c r="T202" s="9"/>
      <c r="U202" s="9"/>
      <c r="V202" s="30"/>
      <c r="W202" s="30"/>
      <c r="X202" s="30"/>
      <c r="Y202" s="30"/>
      <c r="Z202" s="30"/>
      <c r="AA202" s="30"/>
      <c r="AB202" s="30"/>
      <c r="AC202" s="30"/>
      <c r="AD202" s="9"/>
      <c r="AE202" s="9"/>
      <c r="AF202" s="9"/>
      <c r="AG202" s="9"/>
      <c r="AH202" s="9"/>
      <c r="AI202" s="9"/>
      <c r="AJ202" s="9"/>
      <c r="AK202" s="9"/>
      <c r="AL202" s="9"/>
    </row>
    <row r="203" spans="1:38" s="34" customForma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9"/>
      <c r="N203" s="9"/>
      <c r="O203" s="9"/>
      <c r="P203" s="9"/>
      <c r="Q203" s="9"/>
      <c r="R203" s="9"/>
      <c r="S203" s="9"/>
      <c r="T203" s="9"/>
      <c r="U203" s="9"/>
      <c r="V203" s="30"/>
      <c r="W203" s="30"/>
      <c r="X203" s="30"/>
      <c r="Y203" s="30"/>
      <c r="Z203" s="30"/>
      <c r="AA203" s="30"/>
      <c r="AB203" s="30"/>
      <c r="AC203" s="30"/>
      <c r="AD203" s="9"/>
      <c r="AE203" s="9"/>
      <c r="AF203" s="9"/>
      <c r="AG203" s="9"/>
      <c r="AH203" s="9"/>
      <c r="AI203" s="9"/>
      <c r="AJ203" s="9"/>
      <c r="AK203" s="9"/>
      <c r="AL203" s="9"/>
    </row>
    <row r="204" spans="1:38" s="34" customForma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9"/>
      <c r="N204" s="9"/>
      <c r="O204" s="9"/>
      <c r="P204" s="9"/>
      <c r="Q204" s="9"/>
      <c r="R204" s="9"/>
      <c r="S204" s="9"/>
      <c r="T204" s="9"/>
      <c r="U204" s="9"/>
      <c r="V204" s="30"/>
      <c r="W204" s="30"/>
      <c r="X204" s="30"/>
      <c r="Y204" s="30"/>
      <c r="Z204" s="30"/>
      <c r="AA204" s="30"/>
      <c r="AB204" s="30"/>
      <c r="AC204" s="30"/>
      <c r="AD204" s="9"/>
      <c r="AE204" s="9"/>
      <c r="AF204" s="9"/>
      <c r="AG204" s="9"/>
      <c r="AH204" s="9"/>
      <c r="AI204" s="9"/>
      <c r="AJ204" s="9"/>
      <c r="AK204" s="9"/>
      <c r="AL204" s="9"/>
    </row>
    <row r="205" spans="1:38" s="34" customForma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9"/>
      <c r="N205" s="9"/>
      <c r="O205" s="9"/>
      <c r="P205" s="9"/>
      <c r="Q205" s="9"/>
      <c r="R205" s="9"/>
      <c r="S205" s="9"/>
      <c r="T205" s="9"/>
      <c r="U205" s="9"/>
      <c r="V205" s="30"/>
      <c r="W205" s="30"/>
      <c r="X205" s="30"/>
      <c r="Y205" s="30"/>
      <c r="Z205" s="30"/>
      <c r="AA205" s="30"/>
      <c r="AB205" s="30"/>
      <c r="AC205" s="30"/>
      <c r="AD205" s="9"/>
      <c r="AE205" s="9"/>
      <c r="AF205" s="9"/>
      <c r="AG205" s="9"/>
      <c r="AH205" s="9"/>
      <c r="AI205" s="9"/>
      <c r="AJ205" s="9"/>
      <c r="AK205" s="9"/>
      <c r="AL205" s="9"/>
    </row>
    <row r="206" spans="1:38" s="34" customForma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9"/>
      <c r="N206" s="9"/>
      <c r="O206" s="9"/>
      <c r="P206" s="9"/>
      <c r="Q206" s="9"/>
      <c r="R206" s="9"/>
      <c r="S206" s="9"/>
      <c r="T206" s="9"/>
      <c r="U206" s="9"/>
      <c r="V206" s="30"/>
      <c r="W206" s="30"/>
      <c r="X206" s="30"/>
      <c r="Y206" s="30"/>
      <c r="Z206" s="30"/>
      <c r="AA206" s="30"/>
      <c r="AB206" s="30"/>
      <c r="AC206" s="30"/>
      <c r="AD206" s="9"/>
      <c r="AE206" s="9"/>
      <c r="AF206" s="9"/>
      <c r="AG206" s="9"/>
      <c r="AH206" s="9"/>
      <c r="AI206" s="9"/>
      <c r="AJ206" s="9"/>
      <c r="AK206" s="9"/>
      <c r="AL206" s="9"/>
    </row>
    <row r="207" spans="1:38" s="34" customForma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9"/>
      <c r="N207" s="9"/>
      <c r="O207" s="9"/>
      <c r="P207" s="9"/>
      <c r="Q207" s="9"/>
      <c r="R207" s="9"/>
      <c r="S207" s="9"/>
      <c r="T207" s="9"/>
      <c r="U207" s="9"/>
      <c r="V207" s="30"/>
      <c r="W207" s="30"/>
      <c r="X207" s="30"/>
      <c r="Y207" s="30"/>
      <c r="Z207" s="30"/>
      <c r="AA207" s="30"/>
      <c r="AB207" s="30"/>
      <c r="AC207" s="30"/>
      <c r="AD207" s="9"/>
      <c r="AE207" s="9"/>
      <c r="AF207" s="9"/>
      <c r="AG207" s="9"/>
      <c r="AH207" s="9"/>
      <c r="AI207" s="9"/>
      <c r="AJ207" s="9"/>
      <c r="AK207" s="9"/>
      <c r="AL207" s="9"/>
    </row>
    <row r="208" spans="1:38" s="34" customForma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9"/>
      <c r="N208" s="9"/>
      <c r="O208" s="9"/>
      <c r="P208" s="9"/>
      <c r="Q208" s="9"/>
      <c r="R208" s="9"/>
      <c r="S208" s="9"/>
      <c r="T208" s="9"/>
      <c r="U208" s="9"/>
      <c r="V208" s="30"/>
      <c r="W208" s="30"/>
      <c r="X208" s="30"/>
      <c r="Y208" s="30"/>
      <c r="Z208" s="30"/>
      <c r="AA208" s="30"/>
      <c r="AB208" s="30"/>
      <c r="AC208" s="30"/>
      <c r="AD208" s="9"/>
      <c r="AE208" s="9"/>
      <c r="AF208" s="9"/>
      <c r="AG208" s="9"/>
      <c r="AH208" s="9"/>
      <c r="AI208" s="9"/>
      <c r="AJ208" s="9"/>
      <c r="AK208" s="9"/>
      <c r="AL208" s="9"/>
    </row>
    <row r="209" spans="1:38" s="34" customForma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9"/>
      <c r="N209" s="9"/>
      <c r="O209" s="9"/>
      <c r="P209" s="9"/>
      <c r="Q209" s="9"/>
      <c r="R209" s="9"/>
      <c r="S209" s="9"/>
      <c r="T209" s="9"/>
      <c r="U209" s="9"/>
      <c r="V209" s="30"/>
      <c r="W209" s="30"/>
      <c r="X209" s="30"/>
      <c r="Y209" s="30"/>
      <c r="Z209" s="30"/>
      <c r="AA209" s="30"/>
      <c r="AB209" s="30"/>
      <c r="AC209" s="30"/>
      <c r="AD209" s="9"/>
      <c r="AE209" s="9"/>
      <c r="AF209" s="9"/>
      <c r="AG209" s="9"/>
      <c r="AH209" s="9"/>
      <c r="AI209" s="9"/>
      <c r="AJ209" s="9"/>
      <c r="AK209" s="27"/>
      <c r="AL209" s="9"/>
    </row>
    <row r="210" spans="1:38" s="34" customFormat="1">
      <c r="A210" s="10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7"/>
      <c r="N210" s="27"/>
      <c r="O210" s="27"/>
      <c r="P210" s="27"/>
      <c r="Q210" s="27"/>
      <c r="R210" s="27"/>
      <c r="S210" s="27"/>
      <c r="T210" s="27"/>
      <c r="U210" s="27"/>
      <c r="V210" s="32"/>
      <c r="W210" s="32"/>
      <c r="X210" s="32"/>
      <c r="Y210" s="32"/>
      <c r="Z210" s="32"/>
      <c r="AA210" s="32"/>
      <c r="AB210" s="32"/>
      <c r="AC210" s="30"/>
      <c r="AD210" s="9"/>
      <c r="AE210" s="27"/>
      <c r="AF210" s="27"/>
      <c r="AG210" s="27"/>
      <c r="AH210" s="27"/>
      <c r="AI210" s="27"/>
      <c r="AJ210" s="27"/>
      <c r="AK210" s="27"/>
      <c r="AL210" s="27"/>
    </row>
    <row r="211" spans="1:38" s="34" customFormat="1">
      <c r="A211" s="10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7"/>
      <c r="N211" s="27"/>
      <c r="O211" s="27"/>
      <c r="P211" s="27"/>
      <c r="Q211" s="27"/>
      <c r="R211" s="27"/>
      <c r="S211" s="27"/>
      <c r="T211" s="27"/>
      <c r="U211" s="27"/>
      <c r="V211" s="32"/>
      <c r="W211" s="32"/>
      <c r="X211" s="32"/>
      <c r="Y211" s="32"/>
      <c r="Z211" s="32"/>
      <c r="AA211" s="32"/>
      <c r="AB211" s="32"/>
      <c r="AC211" s="32"/>
      <c r="AD211" s="27"/>
      <c r="AE211" s="27"/>
      <c r="AF211" s="27"/>
      <c r="AG211" s="27"/>
      <c r="AH211" s="27"/>
      <c r="AI211" s="27"/>
      <c r="AJ211" s="27"/>
      <c r="AK211" s="27"/>
      <c r="AL211" s="27"/>
    </row>
    <row r="212" spans="1:38" s="34" customFormat="1">
      <c r="A212" s="10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7"/>
      <c r="N212" s="27"/>
      <c r="O212" s="27"/>
      <c r="P212" s="27"/>
      <c r="Q212" s="27"/>
      <c r="R212" s="27"/>
      <c r="S212" s="27"/>
      <c r="T212" s="27"/>
      <c r="U212" s="27"/>
      <c r="V212" s="32"/>
      <c r="W212" s="32"/>
      <c r="X212" s="32"/>
      <c r="Y212" s="32"/>
      <c r="Z212" s="32"/>
      <c r="AA212" s="32"/>
      <c r="AB212" s="32"/>
      <c r="AC212" s="32"/>
      <c r="AD212" s="27"/>
      <c r="AE212" s="27"/>
      <c r="AF212" s="27"/>
      <c r="AG212" s="27"/>
      <c r="AH212" s="27"/>
      <c r="AI212" s="27"/>
      <c r="AJ212" s="27"/>
      <c r="AK212" s="27"/>
      <c r="AL212" s="27"/>
    </row>
    <row r="213" spans="1:38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7"/>
      <c r="N213" s="27"/>
      <c r="O213" s="27"/>
      <c r="P213" s="27"/>
      <c r="Q213" s="27"/>
      <c r="R213" s="27"/>
      <c r="S213" s="27"/>
      <c r="T213" s="27"/>
      <c r="U213" s="27"/>
      <c r="V213" s="32"/>
      <c r="W213" s="32"/>
      <c r="X213" s="32"/>
      <c r="Y213" s="32"/>
      <c r="Z213" s="32"/>
      <c r="AA213" s="32"/>
      <c r="AB213" s="32"/>
      <c r="AC213" s="32"/>
      <c r="AD213" s="27"/>
      <c r="AE213" s="27"/>
      <c r="AF213" s="27"/>
      <c r="AG213" s="27"/>
      <c r="AH213" s="27"/>
      <c r="AI213" s="27"/>
      <c r="AJ213" s="27"/>
      <c r="AK213" s="27"/>
      <c r="AL213" s="27"/>
    </row>
    <row r="214" spans="1:38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7"/>
      <c r="N214" s="27"/>
      <c r="O214" s="27"/>
      <c r="P214" s="27"/>
      <c r="Q214" s="27"/>
      <c r="R214" s="27"/>
      <c r="S214" s="27"/>
      <c r="T214" s="27"/>
      <c r="U214" s="27"/>
      <c r="V214" s="32"/>
      <c r="W214" s="32"/>
      <c r="X214" s="32"/>
      <c r="Y214" s="32"/>
      <c r="Z214" s="32"/>
      <c r="AA214" s="32"/>
      <c r="AB214" s="32"/>
      <c r="AC214" s="32"/>
      <c r="AD214" s="27"/>
      <c r="AE214" s="27"/>
      <c r="AF214" s="27"/>
      <c r="AG214" s="27"/>
      <c r="AH214" s="27"/>
      <c r="AI214" s="27"/>
      <c r="AJ214" s="27"/>
      <c r="AK214" s="27"/>
      <c r="AL214" s="27"/>
    </row>
    <row r="215" spans="1:38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7"/>
      <c r="N215" s="27"/>
      <c r="O215" s="27"/>
      <c r="P215" s="27"/>
      <c r="Q215" s="27"/>
      <c r="R215" s="27"/>
      <c r="S215" s="27"/>
      <c r="T215" s="27"/>
      <c r="U215" s="27"/>
      <c r="V215" s="32"/>
      <c r="W215" s="32"/>
      <c r="X215" s="32"/>
      <c r="Y215" s="32"/>
      <c r="Z215" s="32"/>
      <c r="AA215" s="32"/>
      <c r="AB215" s="32"/>
      <c r="AC215" s="32"/>
      <c r="AD215" s="27"/>
      <c r="AE215" s="27"/>
      <c r="AF215" s="27"/>
      <c r="AG215" s="27"/>
      <c r="AH215" s="27"/>
      <c r="AI215" s="27"/>
      <c r="AJ215" s="27"/>
      <c r="AK215" s="27"/>
      <c r="AL215" s="27"/>
    </row>
    <row r="216" spans="1:38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7"/>
      <c r="N216" s="27"/>
      <c r="O216" s="27"/>
      <c r="P216" s="27"/>
      <c r="Q216" s="27"/>
      <c r="R216" s="27"/>
      <c r="S216" s="27"/>
      <c r="T216" s="27"/>
      <c r="U216" s="27"/>
      <c r="V216" s="32"/>
      <c r="W216" s="32"/>
      <c r="X216" s="32"/>
      <c r="Y216" s="32"/>
      <c r="Z216" s="32"/>
      <c r="AA216" s="32"/>
      <c r="AB216" s="32"/>
      <c r="AC216" s="32"/>
      <c r="AD216" s="27"/>
      <c r="AE216" s="27"/>
      <c r="AF216" s="27"/>
      <c r="AG216" s="27"/>
      <c r="AH216" s="27"/>
      <c r="AI216" s="27"/>
      <c r="AJ216" s="27"/>
      <c r="AK216" s="27"/>
      <c r="AL216" s="27"/>
    </row>
    <row r="217" spans="1:38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7"/>
      <c r="N217" s="27"/>
      <c r="O217" s="27"/>
      <c r="P217" s="27"/>
      <c r="Q217" s="27"/>
      <c r="R217" s="27"/>
      <c r="S217" s="27"/>
      <c r="T217" s="27"/>
      <c r="U217" s="27"/>
      <c r="V217" s="32"/>
      <c r="W217" s="32"/>
      <c r="X217" s="32"/>
      <c r="Y217" s="32"/>
      <c r="Z217" s="32"/>
      <c r="AA217" s="32"/>
      <c r="AB217" s="32"/>
      <c r="AC217" s="32"/>
      <c r="AD217" s="27"/>
      <c r="AE217" s="27"/>
      <c r="AF217" s="27"/>
      <c r="AG217" s="27"/>
      <c r="AH217" s="27"/>
      <c r="AI217" s="27"/>
      <c r="AJ217" s="27"/>
      <c r="AK217" s="27"/>
      <c r="AL217" s="27"/>
    </row>
    <row r="218" spans="1:38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7"/>
      <c r="N218" s="27"/>
      <c r="O218" s="27"/>
      <c r="P218" s="27"/>
      <c r="Q218" s="27"/>
      <c r="R218" s="27"/>
      <c r="S218" s="27"/>
      <c r="T218" s="27"/>
      <c r="U218" s="27"/>
      <c r="V218" s="32"/>
      <c r="W218" s="32"/>
      <c r="X218" s="32"/>
      <c r="Y218" s="32"/>
      <c r="Z218" s="32"/>
      <c r="AA218" s="32"/>
      <c r="AB218" s="32"/>
      <c r="AC218" s="32"/>
      <c r="AD218" s="27"/>
      <c r="AE218" s="27"/>
      <c r="AF218" s="27"/>
      <c r="AG218" s="27"/>
      <c r="AH218" s="27"/>
      <c r="AI218" s="27"/>
      <c r="AJ218" s="27"/>
      <c r="AK218" s="27"/>
      <c r="AL218" s="27"/>
    </row>
    <row r="219" spans="1:38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7"/>
      <c r="N219" s="27"/>
      <c r="O219" s="27"/>
      <c r="P219" s="27"/>
      <c r="Q219" s="27"/>
      <c r="R219" s="27"/>
      <c r="S219" s="27"/>
      <c r="T219" s="27"/>
      <c r="U219" s="27"/>
      <c r="V219" s="32"/>
      <c r="W219" s="32"/>
      <c r="X219" s="32"/>
      <c r="Y219" s="32"/>
      <c r="Z219" s="32"/>
      <c r="AA219" s="32"/>
      <c r="AB219" s="32"/>
      <c r="AC219" s="32"/>
      <c r="AD219" s="27"/>
      <c r="AE219" s="27"/>
      <c r="AF219" s="27"/>
      <c r="AG219" s="27"/>
      <c r="AH219" s="27"/>
      <c r="AI219" s="27"/>
      <c r="AJ219" s="27"/>
      <c r="AK219" s="27"/>
      <c r="AL219" s="27"/>
    </row>
    <row r="220" spans="1:38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7"/>
      <c r="N220" s="27"/>
      <c r="O220" s="27"/>
      <c r="P220" s="27"/>
      <c r="Q220" s="27"/>
      <c r="R220" s="27"/>
      <c r="S220" s="27"/>
      <c r="T220" s="27"/>
      <c r="U220" s="27"/>
      <c r="V220" s="32"/>
      <c r="W220" s="32"/>
      <c r="X220" s="32"/>
      <c r="Y220" s="32"/>
      <c r="Z220" s="32"/>
      <c r="AA220" s="32"/>
      <c r="AB220" s="32"/>
      <c r="AC220" s="32"/>
      <c r="AD220" s="27"/>
      <c r="AE220" s="27"/>
      <c r="AF220" s="27"/>
      <c r="AG220" s="27"/>
      <c r="AH220" s="27"/>
      <c r="AI220" s="27"/>
      <c r="AJ220" s="27"/>
      <c r="AK220" s="27"/>
      <c r="AL220" s="27"/>
    </row>
    <row r="221" spans="1:38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7"/>
      <c r="N221" s="27"/>
      <c r="O221" s="27"/>
      <c r="P221" s="27"/>
      <c r="Q221" s="27"/>
      <c r="R221" s="27"/>
      <c r="S221" s="27"/>
      <c r="T221" s="27"/>
      <c r="U221" s="27"/>
      <c r="V221" s="32"/>
      <c r="W221" s="32"/>
      <c r="X221" s="32"/>
      <c r="Y221" s="32"/>
      <c r="Z221" s="32"/>
      <c r="AA221" s="32"/>
      <c r="AB221" s="32"/>
      <c r="AC221" s="32"/>
      <c r="AD221" s="27"/>
      <c r="AE221" s="27"/>
      <c r="AF221" s="27"/>
      <c r="AG221" s="27"/>
      <c r="AH221" s="27"/>
      <c r="AI221" s="27"/>
      <c r="AJ221" s="27"/>
      <c r="AK221" s="27"/>
      <c r="AL221" s="27"/>
    </row>
    <row r="222" spans="1:38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7"/>
      <c r="N222" s="27"/>
      <c r="O222" s="27"/>
      <c r="P222" s="27"/>
      <c r="Q222" s="27"/>
      <c r="R222" s="27"/>
      <c r="S222" s="27"/>
      <c r="T222" s="27"/>
      <c r="U222" s="27"/>
      <c r="V222" s="32"/>
      <c r="W222" s="32"/>
      <c r="X222" s="32"/>
      <c r="Y222" s="32"/>
      <c r="Z222" s="32"/>
      <c r="AA222" s="32"/>
      <c r="AB222" s="32"/>
      <c r="AC222" s="32"/>
      <c r="AD222" s="27"/>
      <c r="AE222" s="27"/>
      <c r="AF222" s="27"/>
      <c r="AG222" s="27"/>
      <c r="AH222" s="27"/>
      <c r="AI222" s="27"/>
      <c r="AJ222" s="27"/>
      <c r="AK222" s="27"/>
      <c r="AL222" s="27"/>
    </row>
    <row r="223" spans="1:38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7"/>
      <c r="N223" s="27"/>
      <c r="O223" s="27"/>
      <c r="P223" s="27"/>
      <c r="Q223" s="27"/>
      <c r="R223" s="27"/>
      <c r="S223" s="27"/>
      <c r="T223" s="27"/>
      <c r="U223" s="27"/>
      <c r="V223" s="32"/>
      <c r="W223" s="32"/>
      <c r="X223" s="32"/>
      <c r="Y223" s="32"/>
      <c r="Z223" s="32"/>
      <c r="AA223" s="32"/>
      <c r="AB223" s="32"/>
      <c r="AC223" s="32"/>
      <c r="AD223" s="27"/>
      <c r="AE223" s="27"/>
      <c r="AF223" s="27"/>
      <c r="AG223" s="27"/>
      <c r="AH223" s="27"/>
      <c r="AI223" s="27"/>
      <c r="AJ223" s="27"/>
      <c r="AK223" s="27"/>
      <c r="AL223" s="27"/>
    </row>
    <row r="224" spans="1:38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7"/>
      <c r="N224" s="27"/>
      <c r="O224" s="27"/>
      <c r="P224" s="27"/>
      <c r="Q224" s="27"/>
      <c r="R224" s="27"/>
      <c r="S224" s="27"/>
      <c r="T224" s="27"/>
      <c r="U224" s="27"/>
      <c r="V224" s="32"/>
      <c r="W224" s="32"/>
      <c r="X224" s="32"/>
      <c r="Y224" s="32"/>
      <c r="Z224" s="32"/>
      <c r="AA224" s="32"/>
      <c r="AB224" s="32"/>
      <c r="AC224" s="32"/>
      <c r="AD224" s="27"/>
      <c r="AE224" s="27"/>
      <c r="AF224" s="27"/>
      <c r="AG224" s="27"/>
      <c r="AH224" s="27"/>
      <c r="AI224" s="27"/>
      <c r="AJ224" s="27"/>
      <c r="AK224" s="27"/>
      <c r="AL224" s="27"/>
    </row>
    <row r="225" spans="1:38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7"/>
      <c r="N225" s="27"/>
      <c r="O225" s="27"/>
      <c r="P225" s="27"/>
      <c r="Q225" s="27"/>
      <c r="R225" s="27"/>
      <c r="S225" s="27"/>
      <c r="T225" s="27"/>
      <c r="U225" s="27"/>
      <c r="V225" s="32"/>
      <c r="W225" s="32"/>
      <c r="X225" s="32"/>
      <c r="Y225" s="32"/>
      <c r="Z225" s="32"/>
      <c r="AA225" s="32"/>
      <c r="AB225" s="32"/>
      <c r="AC225" s="32"/>
      <c r="AD225" s="27"/>
      <c r="AE225" s="27"/>
      <c r="AF225" s="27"/>
      <c r="AG225" s="27"/>
      <c r="AH225" s="27"/>
      <c r="AI225" s="27"/>
      <c r="AJ225" s="27"/>
      <c r="AK225" s="27"/>
      <c r="AL225" s="27"/>
    </row>
    <row r="226" spans="1:38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7"/>
      <c r="N226" s="27"/>
      <c r="O226" s="27"/>
      <c r="P226" s="27"/>
      <c r="Q226" s="27"/>
      <c r="R226" s="27"/>
      <c r="S226" s="27"/>
      <c r="T226" s="27"/>
      <c r="U226" s="27"/>
      <c r="V226" s="32"/>
      <c r="W226" s="32"/>
      <c r="X226" s="32"/>
      <c r="Y226" s="32"/>
      <c r="Z226" s="32"/>
      <c r="AA226" s="32"/>
      <c r="AB226" s="32"/>
      <c r="AC226" s="32"/>
      <c r="AD226" s="27"/>
      <c r="AE226" s="27"/>
      <c r="AF226" s="27"/>
      <c r="AG226" s="27"/>
      <c r="AH226" s="27"/>
      <c r="AI226" s="27"/>
      <c r="AJ226" s="27"/>
      <c r="AK226" s="27"/>
      <c r="AL226" s="27"/>
    </row>
    <row r="227" spans="1:38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7"/>
      <c r="N227" s="27"/>
      <c r="O227" s="27"/>
      <c r="P227" s="27"/>
      <c r="Q227" s="27"/>
      <c r="R227" s="27"/>
      <c r="S227" s="27"/>
      <c r="T227" s="27"/>
      <c r="U227" s="27"/>
      <c r="V227" s="32"/>
      <c r="W227" s="32"/>
      <c r="X227" s="32"/>
      <c r="Y227" s="32"/>
      <c r="Z227" s="32"/>
      <c r="AA227" s="32"/>
      <c r="AB227" s="32"/>
      <c r="AC227" s="32"/>
      <c r="AD227" s="27"/>
      <c r="AE227" s="27"/>
      <c r="AF227" s="27"/>
      <c r="AG227" s="27"/>
      <c r="AH227" s="27"/>
      <c r="AI227" s="27"/>
      <c r="AJ227" s="27"/>
      <c r="AK227" s="27"/>
      <c r="AL227" s="27"/>
    </row>
    <row r="228" spans="1:38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7"/>
      <c r="N228" s="27"/>
      <c r="O228" s="27"/>
      <c r="P228" s="27"/>
      <c r="Q228" s="27"/>
      <c r="R228" s="27"/>
      <c r="S228" s="27"/>
      <c r="T228" s="27"/>
      <c r="U228" s="27"/>
      <c r="V228" s="32"/>
      <c r="W228" s="32"/>
      <c r="X228" s="32"/>
      <c r="Y228" s="32"/>
      <c r="Z228" s="32"/>
      <c r="AA228" s="32"/>
      <c r="AB228" s="32"/>
      <c r="AC228" s="32"/>
      <c r="AD228" s="27"/>
      <c r="AE228" s="27"/>
      <c r="AF228" s="27"/>
      <c r="AG228" s="27"/>
      <c r="AH228" s="27"/>
      <c r="AI228" s="27"/>
      <c r="AJ228" s="27"/>
      <c r="AK228" s="27"/>
      <c r="AL228" s="27"/>
    </row>
    <row r="229" spans="1:38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7"/>
      <c r="N229" s="27"/>
      <c r="O229" s="27"/>
      <c r="P229" s="27"/>
      <c r="Q229" s="27"/>
      <c r="R229" s="27"/>
      <c r="S229" s="27"/>
      <c r="T229" s="27"/>
      <c r="U229" s="27"/>
      <c r="V229" s="32"/>
      <c r="W229" s="32"/>
      <c r="X229" s="32"/>
      <c r="Y229" s="32"/>
      <c r="Z229" s="32"/>
      <c r="AA229" s="32"/>
      <c r="AB229" s="32"/>
      <c r="AC229" s="32"/>
      <c r="AD229" s="27"/>
      <c r="AE229" s="27"/>
      <c r="AF229" s="27"/>
      <c r="AG229" s="27"/>
      <c r="AH229" s="27"/>
      <c r="AI229" s="27"/>
      <c r="AJ229" s="27"/>
      <c r="AK229" s="27"/>
      <c r="AL229" s="27"/>
    </row>
    <row r="230" spans="1:38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7"/>
      <c r="N230" s="27"/>
      <c r="O230" s="27"/>
      <c r="P230" s="27"/>
      <c r="Q230" s="27"/>
      <c r="R230" s="27"/>
      <c r="S230" s="27"/>
      <c r="T230" s="27"/>
      <c r="U230" s="27"/>
      <c r="V230" s="32"/>
      <c r="W230" s="32"/>
      <c r="X230" s="32"/>
      <c r="Y230" s="32"/>
      <c r="Z230" s="32"/>
      <c r="AA230" s="32"/>
      <c r="AB230" s="32"/>
      <c r="AC230" s="32"/>
      <c r="AD230" s="27"/>
      <c r="AE230" s="27"/>
      <c r="AF230" s="27"/>
      <c r="AG230" s="27"/>
      <c r="AH230" s="27"/>
      <c r="AI230" s="27"/>
      <c r="AJ230" s="27"/>
      <c r="AK230" s="27"/>
      <c r="AL230" s="27"/>
    </row>
    <row r="231" spans="1:38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7"/>
      <c r="N231" s="27"/>
      <c r="O231" s="27"/>
      <c r="P231" s="27"/>
      <c r="Q231" s="27"/>
      <c r="R231" s="27"/>
      <c r="S231" s="27"/>
      <c r="T231" s="27"/>
      <c r="U231" s="27"/>
      <c r="V231" s="32"/>
      <c r="W231" s="32"/>
      <c r="X231" s="32"/>
      <c r="Y231" s="32"/>
      <c r="Z231" s="32"/>
      <c r="AA231" s="32"/>
      <c r="AB231" s="32"/>
      <c r="AC231" s="32"/>
      <c r="AD231" s="27"/>
      <c r="AE231" s="27"/>
      <c r="AF231" s="27"/>
      <c r="AG231" s="27"/>
      <c r="AH231" s="27"/>
      <c r="AI231" s="27"/>
      <c r="AJ231" s="27"/>
      <c r="AK231" s="27"/>
      <c r="AL231" s="27"/>
    </row>
    <row r="232" spans="1:38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7"/>
      <c r="N232" s="27"/>
      <c r="O232" s="27"/>
      <c r="P232" s="27"/>
      <c r="Q232" s="27"/>
      <c r="R232" s="27"/>
      <c r="S232" s="27"/>
      <c r="T232" s="27"/>
      <c r="U232" s="27"/>
      <c r="V232" s="32"/>
      <c r="W232" s="32"/>
      <c r="X232" s="32"/>
      <c r="Y232" s="32"/>
      <c r="Z232" s="32"/>
      <c r="AA232" s="32"/>
      <c r="AB232" s="32"/>
      <c r="AC232" s="32"/>
      <c r="AD232" s="27"/>
      <c r="AE232" s="27"/>
      <c r="AF232" s="27"/>
      <c r="AG232" s="27"/>
      <c r="AH232" s="27"/>
      <c r="AI232" s="27"/>
      <c r="AJ232" s="27"/>
      <c r="AK232" s="27"/>
      <c r="AL232" s="27"/>
    </row>
    <row r="233" spans="1:38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7"/>
      <c r="N233" s="27"/>
      <c r="O233" s="27"/>
      <c r="P233" s="27"/>
      <c r="Q233" s="27"/>
      <c r="R233" s="27"/>
      <c r="S233" s="27"/>
      <c r="T233" s="27"/>
      <c r="U233" s="27"/>
      <c r="V233" s="32"/>
      <c r="W233" s="32"/>
      <c r="X233" s="32"/>
      <c r="Y233" s="32"/>
      <c r="Z233" s="32"/>
      <c r="AA233" s="32"/>
      <c r="AB233" s="32"/>
      <c r="AC233" s="32"/>
      <c r="AD233" s="27"/>
      <c r="AE233" s="27"/>
      <c r="AF233" s="27"/>
      <c r="AG233" s="27"/>
      <c r="AH233" s="27"/>
      <c r="AI233" s="27"/>
      <c r="AJ233" s="27"/>
      <c r="AK233" s="27"/>
      <c r="AL233" s="27"/>
    </row>
    <row r="234" spans="1:38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7"/>
      <c r="N234" s="27"/>
      <c r="O234" s="27"/>
      <c r="P234" s="27"/>
      <c r="Q234" s="27"/>
      <c r="R234" s="27"/>
      <c r="S234" s="27"/>
      <c r="T234" s="27"/>
      <c r="U234" s="27"/>
      <c r="V234" s="32"/>
      <c r="W234" s="32"/>
      <c r="X234" s="32"/>
      <c r="Y234" s="32"/>
      <c r="Z234" s="32"/>
      <c r="AA234" s="32"/>
      <c r="AB234" s="32"/>
      <c r="AC234" s="32"/>
      <c r="AD234" s="27"/>
      <c r="AE234" s="27"/>
      <c r="AF234" s="27"/>
      <c r="AG234" s="27"/>
      <c r="AH234" s="27"/>
      <c r="AI234" s="27"/>
      <c r="AJ234" s="27"/>
      <c r="AK234" s="27"/>
      <c r="AL234" s="27"/>
    </row>
    <row r="235" spans="1:38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7"/>
      <c r="N235" s="27"/>
      <c r="O235" s="27"/>
      <c r="P235" s="27"/>
      <c r="Q235" s="27"/>
      <c r="R235" s="27"/>
      <c r="S235" s="27"/>
      <c r="T235" s="27"/>
      <c r="U235" s="27"/>
      <c r="V235" s="32"/>
      <c r="W235" s="32"/>
      <c r="X235" s="32"/>
      <c r="Y235" s="32"/>
      <c r="Z235" s="32"/>
      <c r="AA235" s="32"/>
      <c r="AB235" s="32"/>
      <c r="AC235" s="32"/>
      <c r="AD235" s="27"/>
      <c r="AE235" s="27"/>
      <c r="AF235" s="27"/>
      <c r="AG235" s="27"/>
      <c r="AH235" s="27"/>
      <c r="AI235" s="27"/>
      <c r="AJ235" s="27"/>
      <c r="AK235" s="27"/>
      <c r="AL235" s="27"/>
    </row>
    <row r="236" spans="1:38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7"/>
      <c r="N236" s="27"/>
      <c r="O236" s="27"/>
      <c r="P236" s="27"/>
      <c r="Q236" s="27"/>
      <c r="R236" s="27"/>
      <c r="S236" s="27"/>
      <c r="T236" s="27"/>
      <c r="U236" s="27"/>
      <c r="V236" s="32"/>
      <c r="W236" s="32"/>
      <c r="X236" s="32"/>
      <c r="Y236" s="32"/>
      <c r="Z236" s="32"/>
      <c r="AA236" s="32"/>
      <c r="AB236" s="32"/>
      <c r="AC236" s="32"/>
      <c r="AD236" s="27"/>
      <c r="AE236" s="27"/>
      <c r="AF236" s="27"/>
      <c r="AG236" s="27"/>
      <c r="AH236" s="27"/>
      <c r="AI236" s="27"/>
      <c r="AJ236" s="27"/>
      <c r="AK236" s="27"/>
      <c r="AL236" s="27"/>
    </row>
    <row r="237" spans="1:38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7"/>
      <c r="N237" s="27"/>
      <c r="O237" s="27"/>
      <c r="P237" s="27"/>
      <c r="Q237" s="27"/>
      <c r="R237" s="27"/>
      <c r="S237" s="27"/>
      <c r="T237" s="27"/>
      <c r="U237" s="27"/>
      <c r="V237" s="32"/>
      <c r="W237" s="32"/>
      <c r="X237" s="32"/>
      <c r="Y237" s="32"/>
      <c r="Z237" s="32"/>
      <c r="AA237" s="32"/>
      <c r="AB237" s="32"/>
      <c r="AC237" s="32"/>
      <c r="AD237" s="27"/>
      <c r="AE237" s="27"/>
      <c r="AF237" s="27"/>
      <c r="AG237" s="27"/>
      <c r="AH237" s="27"/>
      <c r="AI237" s="27"/>
      <c r="AJ237" s="27"/>
      <c r="AK237" s="27"/>
      <c r="AL237" s="27"/>
    </row>
    <row r="238" spans="1:38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7"/>
      <c r="N238" s="27"/>
      <c r="O238" s="27"/>
      <c r="P238" s="27"/>
      <c r="Q238" s="27"/>
      <c r="R238" s="27"/>
      <c r="S238" s="27"/>
      <c r="T238" s="27"/>
      <c r="U238" s="27"/>
      <c r="V238" s="32"/>
      <c r="W238" s="32"/>
      <c r="X238" s="32"/>
      <c r="Y238" s="32"/>
      <c r="Z238" s="32"/>
      <c r="AA238" s="32"/>
      <c r="AB238" s="32"/>
      <c r="AC238" s="32"/>
      <c r="AD238" s="27"/>
      <c r="AE238" s="27"/>
      <c r="AF238" s="27"/>
      <c r="AG238" s="27"/>
      <c r="AH238" s="27"/>
      <c r="AI238" s="27"/>
      <c r="AJ238" s="27"/>
      <c r="AK238" s="27"/>
      <c r="AL238" s="27"/>
    </row>
    <row r="239" spans="1:38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7"/>
      <c r="N239" s="27"/>
      <c r="O239" s="27"/>
      <c r="P239" s="27"/>
      <c r="Q239" s="27"/>
      <c r="R239" s="27"/>
      <c r="S239" s="27"/>
      <c r="T239" s="27"/>
      <c r="U239" s="27"/>
      <c r="V239" s="32"/>
      <c r="W239" s="32"/>
      <c r="X239" s="32"/>
      <c r="Y239" s="32"/>
      <c r="Z239" s="32"/>
      <c r="AA239" s="32"/>
      <c r="AB239" s="32"/>
      <c r="AC239" s="32"/>
      <c r="AD239" s="27"/>
      <c r="AE239" s="27"/>
      <c r="AF239" s="27"/>
      <c r="AG239" s="27"/>
      <c r="AH239" s="27"/>
      <c r="AI239" s="27"/>
      <c r="AJ239" s="27"/>
      <c r="AK239" s="27"/>
      <c r="AL239" s="27"/>
    </row>
    <row r="240" spans="1:38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7"/>
      <c r="N240" s="27"/>
      <c r="O240" s="27"/>
      <c r="P240" s="27"/>
      <c r="Q240" s="27"/>
      <c r="R240" s="27"/>
      <c r="S240" s="27"/>
      <c r="T240" s="27"/>
      <c r="U240" s="27"/>
      <c r="V240" s="32"/>
      <c r="W240" s="32"/>
      <c r="X240" s="32"/>
      <c r="Y240" s="32"/>
      <c r="Z240" s="32"/>
      <c r="AA240" s="32"/>
      <c r="AB240" s="32"/>
      <c r="AC240" s="32"/>
      <c r="AD240" s="27"/>
      <c r="AE240" s="27"/>
      <c r="AF240" s="27"/>
      <c r="AG240" s="27"/>
      <c r="AH240" s="27"/>
      <c r="AI240" s="27"/>
      <c r="AJ240" s="27"/>
      <c r="AK240" s="27"/>
      <c r="AL240" s="27"/>
    </row>
    <row r="241" spans="1:38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7"/>
      <c r="N241" s="27"/>
      <c r="O241" s="27"/>
      <c r="P241" s="27"/>
      <c r="Q241" s="27"/>
      <c r="R241" s="27"/>
      <c r="S241" s="27"/>
      <c r="T241" s="27"/>
      <c r="U241" s="27"/>
      <c r="V241" s="32"/>
      <c r="W241" s="32"/>
      <c r="X241" s="32"/>
      <c r="Y241" s="32"/>
      <c r="Z241" s="32"/>
      <c r="AA241" s="32"/>
      <c r="AB241" s="32"/>
      <c r="AC241" s="32"/>
      <c r="AD241" s="27"/>
      <c r="AE241" s="27"/>
      <c r="AF241" s="27"/>
      <c r="AG241" s="27"/>
      <c r="AH241" s="27"/>
      <c r="AI241" s="27"/>
      <c r="AJ241" s="27"/>
      <c r="AK241" s="27"/>
      <c r="AL241" s="27"/>
    </row>
    <row r="242" spans="1:38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7"/>
      <c r="N242" s="27"/>
      <c r="O242" s="27"/>
      <c r="P242" s="27"/>
      <c r="Q242" s="27"/>
      <c r="R242" s="27"/>
      <c r="S242" s="27"/>
      <c r="T242" s="27"/>
      <c r="U242" s="27"/>
      <c r="V242" s="32"/>
      <c r="W242" s="32"/>
      <c r="X242" s="32"/>
      <c r="Y242" s="32"/>
      <c r="Z242" s="32"/>
      <c r="AA242" s="32"/>
      <c r="AB242" s="32"/>
      <c r="AC242" s="32"/>
      <c r="AD242" s="27"/>
      <c r="AE242" s="27"/>
      <c r="AF242" s="27"/>
      <c r="AG242" s="27"/>
      <c r="AH242" s="27"/>
      <c r="AI242" s="27"/>
      <c r="AJ242" s="27"/>
      <c r="AK242" s="27"/>
      <c r="AL242" s="27"/>
    </row>
    <row r="243" spans="1:38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7"/>
      <c r="N243" s="27"/>
      <c r="O243" s="27"/>
      <c r="P243" s="27"/>
      <c r="Q243" s="27"/>
      <c r="R243" s="27"/>
      <c r="S243" s="27"/>
      <c r="T243" s="27"/>
      <c r="U243" s="27"/>
      <c r="V243" s="32"/>
      <c r="W243" s="32"/>
      <c r="X243" s="32"/>
      <c r="Y243" s="32"/>
      <c r="Z243" s="32"/>
      <c r="AA243" s="32"/>
      <c r="AB243" s="32"/>
      <c r="AC243" s="32"/>
      <c r="AD243" s="27"/>
      <c r="AE243" s="27"/>
      <c r="AF243" s="27"/>
      <c r="AG243" s="27"/>
      <c r="AH243" s="27"/>
      <c r="AI243" s="27"/>
      <c r="AJ243" s="27"/>
      <c r="AK243" s="27"/>
      <c r="AL243" s="27"/>
    </row>
    <row r="244" spans="1:38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7"/>
      <c r="N244" s="27"/>
      <c r="O244" s="27"/>
      <c r="P244" s="27"/>
      <c r="Q244" s="27"/>
      <c r="R244" s="27"/>
      <c r="S244" s="27"/>
      <c r="T244" s="27"/>
      <c r="U244" s="27"/>
      <c r="V244" s="32"/>
      <c r="W244" s="32"/>
      <c r="X244" s="32"/>
      <c r="Y244" s="32"/>
      <c r="Z244" s="32"/>
      <c r="AA244" s="32"/>
      <c r="AB244" s="32"/>
      <c r="AC244" s="32"/>
      <c r="AD244" s="27"/>
      <c r="AE244" s="27"/>
      <c r="AF244" s="27"/>
      <c r="AG244" s="27"/>
      <c r="AH244" s="27"/>
      <c r="AI244" s="27"/>
      <c r="AJ244" s="27"/>
      <c r="AK244" s="27"/>
      <c r="AL244" s="27"/>
    </row>
    <row r="245" spans="1:38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7"/>
      <c r="N245" s="27"/>
      <c r="O245" s="27"/>
      <c r="P245" s="27"/>
      <c r="Q245" s="27"/>
      <c r="R245" s="27"/>
      <c r="S245" s="27"/>
      <c r="T245" s="27"/>
      <c r="U245" s="27"/>
      <c r="V245" s="32"/>
      <c r="W245" s="32"/>
      <c r="X245" s="32"/>
      <c r="Y245" s="32"/>
      <c r="Z245" s="32"/>
      <c r="AA245" s="32"/>
      <c r="AB245" s="32"/>
      <c r="AC245" s="32"/>
      <c r="AD245" s="27"/>
      <c r="AE245" s="27"/>
      <c r="AF245" s="27"/>
      <c r="AG245" s="27"/>
      <c r="AH245" s="27"/>
      <c r="AI245" s="27"/>
      <c r="AJ245" s="27"/>
      <c r="AK245" s="27"/>
      <c r="AL245" s="27"/>
    </row>
    <row r="246" spans="1:38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7"/>
      <c r="N246" s="27"/>
      <c r="O246" s="27"/>
      <c r="P246" s="27"/>
      <c r="Q246" s="27"/>
      <c r="R246" s="27"/>
      <c r="S246" s="27"/>
      <c r="T246" s="27"/>
      <c r="U246" s="27"/>
      <c r="V246" s="32"/>
      <c r="W246" s="32"/>
      <c r="X246" s="32"/>
      <c r="Y246" s="32"/>
      <c r="Z246" s="32"/>
      <c r="AA246" s="32"/>
      <c r="AB246" s="32"/>
      <c r="AC246" s="32"/>
      <c r="AD246" s="27"/>
      <c r="AE246" s="27"/>
      <c r="AF246" s="27"/>
      <c r="AG246" s="27"/>
      <c r="AH246" s="27"/>
      <c r="AI246" s="27"/>
      <c r="AJ246" s="27"/>
      <c r="AK246" s="27"/>
      <c r="AL246" s="27"/>
    </row>
    <row r="247" spans="1:38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7"/>
      <c r="N247" s="27"/>
      <c r="O247" s="27"/>
      <c r="P247" s="27"/>
      <c r="Q247" s="27"/>
      <c r="R247" s="27"/>
      <c r="S247" s="27"/>
      <c r="T247" s="27"/>
      <c r="U247" s="27"/>
      <c r="V247" s="32"/>
      <c r="W247" s="32"/>
      <c r="X247" s="32"/>
      <c r="Y247" s="32"/>
      <c r="Z247" s="32"/>
      <c r="AA247" s="32"/>
      <c r="AB247" s="32"/>
      <c r="AC247" s="32"/>
      <c r="AD247" s="27"/>
      <c r="AE247" s="27"/>
      <c r="AF247" s="27"/>
      <c r="AG247" s="27"/>
      <c r="AH247" s="27"/>
      <c r="AI247" s="27"/>
      <c r="AJ247" s="27"/>
      <c r="AK247" s="27"/>
      <c r="AL247" s="27"/>
    </row>
    <row r="248" spans="1:38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7"/>
      <c r="N248" s="27"/>
      <c r="O248" s="27"/>
      <c r="P248" s="27"/>
      <c r="Q248" s="27"/>
      <c r="R248" s="27"/>
      <c r="S248" s="27"/>
      <c r="T248" s="27"/>
      <c r="U248" s="27"/>
      <c r="V248" s="32"/>
      <c r="W248" s="32"/>
      <c r="X248" s="32"/>
      <c r="Y248" s="32"/>
      <c r="Z248" s="32"/>
      <c r="AA248" s="32"/>
      <c r="AB248" s="32"/>
      <c r="AC248" s="32"/>
      <c r="AD248" s="27"/>
      <c r="AE248" s="27"/>
      <c r="AF248" s="27"/>
      <c r="AG248" s="27"/>
      <c r="AH248" s="27"/>
      <c r="AI248" s="27"/>
      <c r="AJ248" s="27"/>
      <c r="AK248" s="27"/>
      <c r="AL248" s="27"/>
    </row>
    <row r="249" spans="1:38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7"/>
      <c r="N249" s="27"/>
      <c r="O249" s="27"/>
      <c r="P249" s="27"/>
      <c r="Q249" s="27"/>
      <c r="R249" s="27"/>
      <c r="S249" s="27"/>
      <c r="T249" s="27"/>
      <c r="U249" s="27"/>
      <c r="V249" s="32"/>
      <c r="W249" s="32"/>
      <c r="X249" s="32"/>
      <c r="Y249" s="32"/>
      <c r="Z249" s="32"/>
      <c r="AA249" s="32"/>
      <c r="AB249" s="32"/>
      <c r="AC249" s="32"/>
      <c r="AD249" s="27"/>
      <c r="AE249" s="27"/>
      <c r="AF249" s="27"/>
      <c r="AG249" s="27"/>
      <c r="AH249" s="27"/>
      <c r="AI249" s="27"/>
      <c r="AJ249" s="27"/>
      <c r="AK249" s="27"/>
      <c r="AL249" s="27"/>
    </row>
    <row r="250" spans="1:38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7"/>
      <c r="N250" s="27"/>
      <c r="O250" s="27"/>
      <c r="P250" s="27"/>
      <c r="Q250" s="27"/>
      <c r="R250" s="27"/>
      <c r="S250" s="27"/>
      <c r="T250" s="27"/>
      <c r="U250" s="27"/>
      <c r="V250" s="32"/>
      <c r="W250" s="32"/>
      <c r="X250" s="32"/>
      <c r="Y250" s="32"/>
      <c r="Z250" s="32"/>
      <c r="AA250" s="32"/>
      <c r="AB250" s="32"/>
      <c r="AC250" s="32"/>
      <c r="AD250" s="27"/>
      <c r="AE250" s="27"/>
      <c r="AF250" s="27"/>
      <c r="AG250" s="27"/>
      <c r="AH250" s="27"/>
      <c r="AI250" s="27"/>
      <c r="AJ250" s="27"/>
      <c r="AK250" s="27"/>
      <c r="AL250" s="27"/>
    </row>
    <row r="251" spans="1:38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7"/>
      <c r="N251" s="27"/>
      <c r="O251" s="27"/>
      <c r="P251" s="27"/>
      <c r="Q251" s="27"/>
      <c r="R251" s="27"/>
      <c r="S251" s="27"/>
      <c r="T251" s="27"/>
      <c r="U251" s="27"/>
      <c r="V251" s="32"/>
      <c r="W251" s="32"/>
      <c r="X251" s="32"/>
      <c r="Y251" s="32"/>
      <c r="Z251" s="32"/>
      <c r="AA251" s="32"/>
      <c r="AB251" s="32"/>
      <c r="AC251" s="32"/>
      <c r="AD251" s="27"/>
      <c r="AE251" s="27"/>
      <c r="AF251" s="27"/>
      <c r="AG251" s="27"/>
      <c r="AH251" s="27"/>
      <c r="AI251" s="27"/>
      <c r="AJ251" s="27"/>
      <c r="AK251" s="27"/>
      <c r="AL251" s="27"/>
    </row>
    <row r="252" spans="1:38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7"/>
      <c r="N252" s="27"/>
      <c r="O252" s="27"/>
      <c r="P252" s="27"/>
      <c r="Q252" s="27"/>
      <c r="R252" s="27"/>
      <c r="S252" s="27"/>
      <c r="T252" s="27"/>
      <c r="U252" s="27"/>
      <c r="V252" s="32"/>
      <c r="W252" s="32"/>
      <c r="X252" s="32"/>
      <c r="Y252" s="32"/>
      <c r="Z252" s="32"/>
      <c r="AA252" s="32"/>
      <c r="AB252" s="32"/>
      <c r="AC252" s="32"/>
      <c r="AD252" s="27"/>
      <c r="AE252" s="27"/>
      <c r="AF252" s="27"/>
      <c r="AG252" s="27"/>
      <c r="AH252" s="27"/>
      <c r="AI252" s="27"/>
      <c r="AJ252" s="27"/>
      <c r="AK252" s="27"/>
      <c r="AL252" s="27"/>
    </row>
    <row r="253" spans="1:38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7"/>
      <c r="N253" s="27"/>
      <c r="O253" s="27"/>
      <c r="P253" s="27"/>
      <c r="Q253" s="27"/>
      <c r="R253" s="27"/>
      <c r="S253" s="27"/>
      <c r="T253" s="27"/>
      <c r="U253" s="27"/>
      <c r="V253" s="32"/>
      <c r="W253" s="32"/>
      <c r="X253" s="32"/>
      <c r="Y253" s="32"/>
      <c r="Z253" s="32"/>
      <c r="AA253" s="32"/>
      <c r="AB253" s="32"/>
      <c r="AC253" s="32"/>
      <c r="AD253" s="27"/>
      <c r="AE253" s="27"/>
      <c r="AF253" s="27"/>
      <c r="AG253" s="27"/>
      <c r="AH253" s="27"/>
      <c r="AI253" s="27"/>
      <c r="AJ253" s="27"/>
      <c r="AK253" s="27"/>
      <c r="AL253" s="27"/>
    </row>
    <row r="254" spans="1:38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7"/>
      <c r="N254" s="27"/>
      <c r="O254" s="27"/>
      <c r="P254" s="27"/>
      <c r="Q254" s="27"/>
      <c r="R254" s="27"/>
      <c r="S254" s="27"/>
      <c r="T254" s="27"/>
      <c r="U254" s="27"/>
      <c r="V254" s="32"/>
      <c r="W254" s="32"/>
      <c r="X254" s="32"/>
      <c r="Y254" s="32"/>
      <c r="Z254" s="32"/>
      <c r="AA254" s="32"/>
      <c r="AB254" s="32"/>
      <c r="AC254" s="32"/>
      <c r="AD254" s="27"/>
      <c r="AE254" s="27"/>
      <c r="AF254" s="27"/>
      <c r="AG254" s="27"/>
      <c r="AH254" s="27"/>
      <c r="AI254" s="27"/>
      <c r="AJ254" s="27"/>
      <c r="AK254" s="27"/>
      <c r="AL254" s="27"/>
    </row>
    <row r="255" spans="1:38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7"/>
      <c r="N255" s="27"/>
      <c r="O255" s="27"/>
      <c r="P255" s="27"/>
      <c r="Q255" s="27"/>
      <c r="R255" s="27"/>
      <c r="S255" s="27"/>
      <c r="T255" s="27"/>
      <c r="U255" s="27"/>
      <c r="V255" s="32"/>
      <c r="W255" s="32"/>
      <c r="X255" s="32"/>
      <c r="Y255" s="32"/>
      <c r="Z255" s="32"/>
      <c r="AA255" s="32"/>
      <c r="AB255" s="32"/>
      <c r="AC255" s="32"/>
      <c r="AD255" s="27"/>
      <c r="AE255" s="27"/>
      <c r="AF255" s="27"/>
      <c r="AG255" s="27"/>
      <c r="AH255" s="27"/>
      <c r="AI255" s="27"/>
      <c r="AJ255" s="27"/>
      <c r="AK255" s="27"/>
      <c r="AL255" s="27"/>
    </row>
    <row r="256" spans="1:38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7"/>
      <c r="N256" s="27"/>
      <c r="O256" s="27"/>
      <c r="P256" s="27"/>
      <c r="Q256" s="27"/>
      <c r="R256" s="27"/>
      <c r="S256" s="27"/>
      <c r="T256" s="27"/>
      <c r="U256" s="27"/>
      <c r="V256" s="32"/>
      <c r="W256" s="32"/>
      <c r="X256" s="32"/>
      <c r="Y256" s="32"/>
      <c r="Z256" s="32"/>
      <c r="AA256" s="32"/>
      <c r="AB256" s="32"/>
      <c r="AC256" s="32"/>
      <c r="AD256" s="27"/>
      <c r="AE256" s="27"/>
      <c r="AF256" s="27"/>
      <c r="AG256" s="27"/>
      <c r="AH256" s="27"/>
      <c r="AI256" s="27"/>
      <c r="AJ256" s="27"/>
      <c r="AK256" s="27"/>
      <c r="AL256" s="27"/>
    </row>
    <row r="257" spans="1:38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7"/>
      <c r="N257" s="27"/>
      <c r="O257" s="27"/>
      <c r="P257" s="27"/>
      <c r="Q257" s="27"/>
      <c r="R257" s="27"/>
      <c r="S257" s="27"/>
      <c r="T257" s="27"/>
      <c r="U257" s="27"/>
      <c r="V257" s="32"/>
      <c r="W257" s="32"/>
      <c r="X257" s="32"/>
      <c r="Y257" s="32"/>
      <c r="Z257" s="32"/>
      <c r="AA257" s="32"/>
      <c r="AB257" s="32"/>
      <c r="AC257" s="32"/>
      <c r="AD257" s="27"/>
      <c r="AE257" s="27"/>
      <c r="AF257" s="27"/>
      <c r="AG257" s="27"/>
      <c r="AH257" s="27"/>
      <c r="AI257" s="27"/>
      <c r="AJ257" s="27"/>
      <c r="AK257" s="27"/>
      <c r="AL257" s="27"/>
    </row>
    <row r="258" spans="1:38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7"/>
      <c r="N258" s="27"/>
      <c r="O258" s="27"/>
      <c r="P258" s="27"/>
      <c r="Q258" s="27"/>
      <c r="R258" s="27"/>
      <c r="S258" s="27"/>
      <c r="T258" s="27"/>
      <c r="U258" s="27"/>
      <c r="V258" s="32"/>
      <c r="W258" s="32"/>
      <c r="X258" s="32"/>
      <c r="Y258" s="32"/>
      <c r="Z258" s="32"/>
      <c r="AA258" s="32"/>
      <c r="AB258" s="32"/>
      <c r="AC258" s="32"/>
      <c r="AD258" s="27"/>
      <c r="AE258" s="27"/>
      <c r="AF258" s="27"/>
      <c r="AG258" s="27"/>
      <c r="AH258" s="27"/>
      <c r="AI258" s="27"/>
      <c r="AJ258" s="27"/>
      <c r="AK258" s="27"/>
      <c r="AL258" s="27"/>
    </row>
    <row r="259" spans="1:38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7"/>
      <c r="N259" s="27"/>
      <c r="O259" s="27"/>
      <c r="P259" s="27"/>
      <c r="Q259" s="27"/>
      <c r="R259" s="27"/>
      <c r="S259" s="27"/>
      <c r="T259" s="27"/>
      <c r="U259" s="27"/>
      <c r="V259" s="32"/>
      <c r="W259" s="32"/>
      <c r="X259" s="32"/>
      <c r="Y259" s="32"/>
      <c r="Z259" s="32"/>
      <c r="AA259" s="32"/>
      <c r="AB259" s="32"/>
      <c r="AC259" s="32"/>
      <c r="AD259" s="27"/>
      <c r="AE259" s="27"/>
      <c r="AF259" s="27"/>
      <c r="AG259" s="27"/>
      <c r="AH259" s="27"/>
      <c r="AI259" s="27"/>
      <c r="AJ259" s="27"/>
      <c r="AK259" s="27"/>
      <c r="AL259" s="27"/>
    </row>
    <row r="260" spans="1:38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7"/>
      <c r="N260" s="27"/>
      <c r="O260" s="27"/>
      <c r="P260" s="27"/>
      <c r="Q260" s="27"/>
      <c r="R260" s="27"/>
      <c r="S260" s="27"/>
      <c r="T260" s="27"/>
      <c r="U260" s="27"/>
      <c r="V260" s="32"/>
      <c r="W260" s="32"/>
      <c r="X260" s="32"/>
      <c r="Y260" s="32"/>
      <c r="Z260" s="32"/>
      <c r="AA260" s="32"/>
      <c r="AB260" s="32"/>
      <c r="AC260" s="32"/>
      <c r="AD260" s="27"/>
      <c r="AE260" s="27"/>
      <c r="AF260" s="27"/>
      <c r="AG260" s="27"/>
      <c r="AH260" s="27"/>
      <c r="AI260" s="27"/>
      <c r="AJ260" s="27"/>
      <c r="AK260" s="27"/>
      <c r="AL260" s="27"/>
    </row>
    <row r="261" spans="1:38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7"/>
      <c r="N261" s="27"/>
      <c r="O261" s="27"/>
      <c r="P261" s="27"/>
      <c r="Q261" s="27"/>
      <c r="R261" s="27"/>
      <c r="S261" s="27"/>
      <c r="T261" s="27"/>
      <c r="U261" s="27"/>
      <c r="V261" s="32"/>
      <c r="W261" s="32"/>
      <c r="X261" s="32"/>
      <c r="Y261" s="32"/>
      <c r="Z261" s="32"/>
      <c r="AA261" s="32"/>
      <c r="AB261" s="32"/>
      <c r="AC261" s="32"/>
      <c r="AD261" s="27"/>
      <c r="AE261" s="27"/>
      <c r="AF261" s="27"/>
      <c r="AG261" s="27"/>
      <c r="AH261" s="27"/>
      <c r="AI261" s="27"/>
      <c r="AJ261" s="27"/>
      <c r="AK261" s="27"/>
      <c r="AL261" s="27"/>
    </row>
    <row r="262" spans="1:38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7"/>
      <c r="N262" s="27"/>
      <c r="O262" s="27"/>
      <c r="P262" s="27"/>
      <c r="Q262" s="27"/>
      <c r="R262" s="27"/>
      <c r="S262" s="27"/>
      <c r="T262" s="27"/>
      <c r="U262" s="27"/>
      <c r="V262" s="32"/>
      <c r="W262" s="32"/>
      <c r="X262" s="32"/>
      <c r="Y262" s="32"/>
      <c r="Z262" s="32"/>
      <c r="AA262" s="32"/>
      <c r="AB262" s="32"/>
      <c r="AC262" s="32"/>
      <c r="AD262" s="27"/>
      <c r="AE262" s="27"/>
      <c r="AF262" s="27"/>
      <c r="AG262" s="27"/>
      <c r="AH262" s="27"/>
      <c r="AI262" s="27"/>
      <c r="AJ262" s="27"/>
      <c r="AK262" s="27"/>
      <c r="AL262" s="27"/>
    </row>
    <row r="263" spans="1:38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7"/>
      <c r="N263" s="27"/>
      <c r="O263" s="27"/>
      <c r="P263" s="27"/>
      <c r="Q263" s="27"/>
      <c r="R263" s="27"/>
      <c r="S263" s="27"/>
      <c r="T263" s="27"/>
      <c r="U263" s="27"/>
      <c r="V263" s="32"/>
      <c r="W263" s="32"/>
      <c r="X263" s="32"/>
      <c r="Y263" s="32"/>
      <c r="Z263" s="32"/>
      <c r="AA263" s="32"/>
      <c r="AB263" s="32"/>
      <c r="AC263" s="32"/>
      <c r="AD263" s="27"/>
      <c r="AE263" s="27"/>
      <c r="AF263" s="27"/>
      <c r="AG263" s="27"/>
      <c r="AH263" s="27"/>
      <c r="AI263" s="27"/>
      <c r="AJ263" s="27"/>
      <c r="AK263" s="27"/>
      <c r="AL263" s="27"/>
    </row>
    <row r="264" spans="1:38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7"/>
      <c r="N264" s="27"/>
      <c r="O264" s="27"/>
      <c r="P264" s="27"/>
      <c r="Q264" s="27"/>
      <c r="R264" s="27"/>
      <c r="S264" s="27"/>
      <c r="T264" s="27"/>
      <c r="U264" s="27"/>
      <c r="V264" s="32"/>
      <c r="W264" s="32"/>
      <c r="X264" s="32"/>
      <c r="Y264" s="32"/>
      <c r="Z264" s="32"/>
      <c r="AA264" s="32"/>
      <c r="AB264" s="32"/>
      <c r="AC264" s="32"/>
      <c r="AD264" s="27"/>
      <c r="AE264" s="27"/>
      <c r="AF264" s="27"/>
      <c r="AG264" s="27"/>
      <c r="AH264" s="27"/>
      <c r="AI264" s="27"/>
      <c r="AJ264" s="27"/>
      <c r="AK264" s="27"/>
      <c r="AL264" s="27"/>
    </row>
    <row r="265" spans="1:38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7"/>
      <c r="N265" s="27"/>
      <c r="O265" s="27"/>
      <c r="P265" s="27"/>
      <c r="Q265" s="27"/>
      <c r="R265" s="27"/>
      <c r="S265" s="27"/>
      <c r="T265" s="27"/>
      <c r="U265" s="27"/>
      <c r="V265" s="32"/>
      <c r="W265" s="32"/>
      <c r="X265" s="32"/>
      <c r="Y265" s="32"/>
      <c r="Z265" s="32"/>
      <c r="AA265" s="32"/>
      <c r="AB265" s="32"/>
      <c r="AC265" s="32"/>
      <c r="AD265" s="27"/>
      <c r="AE265" s="27"/>
      <c r="AF265" s="27"/>
      <c r="AG265" s="27"/>
      <c r="AH265" s="27"/>
      <c r="AI265" s="27"/>
      <c r="AJ265" s="27"/>
      <c r="AK265" s="27"/>
      <c r="AL265" s="27"/>
    </row>
    <row r="266" spans="1:38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7"/>
      <c r="N266" s="27"/>
      <c r="O266" s="27"/>
      <c r="P266" s="27"/>
      <c r="Q266" s="27"/>
      <c r="R266" s="27"/>
      <c r="S266" s="27"/>
      <c r="T266" s="27"/>
      <c r="U266" s="27"/>
      <c r="V266" s="32"/>
      <c r="W266" s="32"/>
      <c r="X266" s="32"/>
      <c r="Y266" s="32"/>
      <c r="Z266" s="32"/>
      <c r="AA266" s="32"/>
      <c r="AB266" s="32"/>
      <c r="AC266" s="32"/>
      <c r="AD266" s="27"/>
      <c r="AE266" s="27"/>
      <c r="AF266" s="27"/>
      <c r="AG266" s="27"/>
      <c r="AH266" s="27"/>
      <c r="AI266" s="27"/>
      <c r="AJ266" s="27"/>
      <c r="AK266" s="27"/>
      <c r="AL266" s="27"/>
    </row>
    <row r="267" spans="1:38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7"/>
      <c r="N267" s="27"/>
      <c r="O267" s="27"/>
      <c r="P267" s="27"/>
      <c r="Q267" s="27"/>
      <c r="R267" s="27"/>
      <c r="S267" s="27"/>
      <c r="T267" s="27"/>
      <c r="U267" s="27"/>
      <c r="V267" s="32"/>
      <c r="W267" s="32"/>
      <c r="X267" s="32"/>
      <c r="Y267" s="32"/>
      <c r="Z267" s="32"/>
      <c r="AA267" s="32"/>
      <c r="AB267" s="32"/>
      <c r="AC267" s="32"/>
      <c r="AD267" s="27"/>
      <c r="AE267" s="27"/>
      <c r="AF267" s="27"/>
      <c r="AG267" s="27"/>
      <c r="AH267" s="27"/>
      <c r="AI267" s="27"/>
      <c r="AJ267" s="27"/>
      <c r="AK267" s="27"/>
      <c r="AL267" s="27"/>
    </row>
    <row r="268" spans="1:38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7"/>
      <c r="N268" s="27"/>
      <c r="O268" s="27"/>
      <c r="P268" s="27"/>
      <c r="Q268" s="27"/>
      <c r="R268" s="27"/>
      <c r="S268" s="27"/>
      <c r="T268" s="27"/>
      <c r="U268" s="27"/>
      <c r="V268" s="32"/>
      <c r="W268" s="32"/>
      <c r="X268" s="32"/>
      <c r="Y268" s="32"/>
      <c r="Z268" s="32"/>
      <c r="AA268" s="32"/>
      <c r="AB268" s="32"/>
      <c r="AC268" s="32"/>
      <c r="AD268" s="27"/>
      <c r="AE268" s="27"/>
      <c r="AF268" s="27"/>
      <c r="AG268" s="27"/>
      <c r="AH268" s="27"/>
      <c r="AI268" s="27"/>
      <c r="AJ268" s="27"/>
      <c r="AK268" s="27"/>
      <c r="AL268" s="27"/>
    </row>
    <row r="269" spans="1:38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7"/>
      <c r="N269" s="27"/>
      <c r="O269" s="27"/>
      <c r="P269" s="27"/>
      <c r="Q269" s="27"/>
      <c r="R269" s="27"/>
      <c r="S269" s="27"/>
      <c r="T269" s="27"/>
      <c r="U269" s="27"/>
      <c r="V269" s="32"/>
      <c r="W269" s="32"/>
      <c r="X269" s="32"/>
      <c r="Y269" s="32"/>
      <c r="Z269" s="32"/>
      <c r="AA269" s="32"/>
      <c r="AB269" s="32"/>
      <c r="AC269" s="32"/>
      <c r="AD269" s="27"/>
      <c r="AE269" s="27"/>
      <c r="AF269" s="27"/>
      <c r="AG269" s="27"/>
      <c r="AH269" s="27"/>
      <c r="AI269" s="27"/>
      <c r="AJ269" s="27"/>
      <c r="AK269" s="27"/>
      <c r="AL269" s="27"/>
    </row>
    <row r="270" spans="1:38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7"/>
      <c r="N270" s="27"/>
      <c r="O270" s="27"/>
      <c r="P270" s="27"/>
      <c r="Q270" s="27"/>
      <c r="R270" s="27"/>
      <c r="S270" s="27"/>
      <c r="T270" s="27"/>
      <c r="U270" s="27"/>
      <c r="V270" s="32"/>
      <c r="W270" s="32"/>
      <c r="X270" s="32"/>
      <c r="Y270" s="32"/>
      <c r="Z270" s="32"/>
      <c r="AA270" s="32"/>
      <c r="AB270" s="32"/>
      <c r="AC270" s="32"/>
      <c r="AD270" s="27"/>
      <c r="AE270" s="27"/>
      <c r="AF270" s="27"/>
      <c r="AG270" s="27"/>
      <c r="AH270" s="27"/>
      <c r="AI270" s="27"/>
      <c r="AJ270" s="27"/>
      <c r="AK270" s="27"/>
      <c r="AL270" s="27"/>
    </row>
    <row r="271" spans="1:38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7"/>
      <c r="N271" s="27"/>
      <c r="O271" s="27"/>
      <c r="P271" s="27"/>
      <c r="Q271" s="27"/>
      <c r="R271" s="27"/>
      <c r="S271" s="27"/>
      <c r="T271" s="27"/>
      <c r="U271" s="27"/>
      <c r="V271" s="32"/>
      <c r="W271" s="32"/>
      <c r="X271" s="32"/>
      <c r="Y271" s="32"/>
      <c r="Z271" s="32"/>
      <c r="AA271" s="32"/>
      <c r="AB271" s="32"/>
      <c r="AC271" s="32"/>
      <c r="AD271" s="27"/>
      <c r="AE271" s="27"/>
      <c r="AF271" s="27"/>
      <c r="AG271" s="27"/>
      <c r="AH271" s="27"/>
      <c r="AI271" s="27"/>
      <c r="AJ271" s="27"/>
      <c r="AK271" s="27"/>
      <c r="AL271" s="27"/>
    </row>
    <row r="272" spans="1:38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7"/>
      <c r="N272" s="27"/>
      <c r="O272" s="27"/>
      <c r="P272" s="27"/>
      <c r="Q272" s="27"/>
      <c r="R272" s="27"/>
      <c r="S272" s="27"/>
      <c r="T272" s="27"/>
      <c r="U272" s="27"/>
      <c r="V272" s="32"/>
      <c r="W272" s="32"/>
      <c r="X272" s="32"/>
      <c r="Y272" s="32"/>
      <c r="Z272" s="32"/>
      <c r="AA272" s="32"/>
      <c r="AB272" s="32"/>
      <c r="AC272" s="32"/>
      <c r="AD272" s="27"/>
      <c r="AE272" s="27"/>
      <c r="AF272" s="27"/>
      <c r="AG272" s="27"/>
      <c r="AH272" s="27"/>
      <c r="AI272" s="27"/>
      <c r="AJ272" s="27"/>
      <c r="AK272" s="27"/>
      <c r="AL272" s="27"/>
    </row>
    <row r="273" spans="1:38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7"/>
      <c r="N273" s="27"/>
      <c r="O273" s="27"/>
      <c r="P273" s="27"/>
      <c r="Q273" s="27"/>
      <c r="R273" s="27"/>
      <c r="S273" s="27"/>
      <c r="T273" s="27"/>
      <c r="U273" s="27"/>
      <c r="V273" s="32"/>
      <c r="W273" s="32"/>
      <c r="X273" s="32"/>
      <c r="Y273" s="32"/>
      <c r="Z273" s="32"/>
      <c r="AA273" s="32"/>
      <c r="AB273" s="32"/>
      <c r="AC273" s="32"/>
      <c r="AD273" s="27"/>
      <c r="AE273" s="27"/>
      <c r="AF273" s="27"/>
      <c r="AG273" s="27"/>
      <c r="AH273" s="27"/>
      <c r="AI273" s="27"/>
      <c r="AJ273" s="27"/>
      <c r="AK273" s="27"/>
      <c r="AL273" s="27"/>
    </row>
    <row r="274" spans="1:38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7"/>
      <c r="N274" s="27"/>
      <c r="O274" s="27"/>
      <c r="P274" s="27"/>
      <c r="Q274" s="27"/>
      <c r="R274" s="27"/>
      <c r="S274" s="27"/>
      <c r="T274" s="27"/>
      <c r="U274" s="27"/>
      <c r="V274" s="32"/>
      <c r="W274" s="32"/>
      <c r="X274" s="32"/>
      <c r="Y274" s="32"/>
      <c r="Z274" s="32"/>
      <c r="AA274" s="32"/>
      <c r="AB274" s="32"/>
      <c r="AC274" s="32"/>
      <c r="AD274" s="27"/>
      <c r="AE274" s="27"/>
      <c r="AF274" s="27"/>
      <c r="AG274" s="27"/>
      <c r="AH274" s="27"/>
      <c r="AI274" s="27"/>
      <c r="AJ274" s="27"/>
      <c r="AK274" s="27"/>
      <c r="AL274" s="27"/>
    </row>
    <row r="275" spans="1:38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7"/>
      <c r="N275" s="27"/>
      <c r="O275" s="27"/>
      <c r="P275" s="27"/>
      <c r="Q275" s="27"/>
      <c r="R275" s="27"/>
      <c r="S275" s="27"/>
      <c r="T275" s="27"/>
      <c r="U275" s="27"/>
      <c r="V275" s="32"/>
      <c r="W275" s="32"/>
      <c r="X275" s="32"/>
      <c r="Y275" s="32"/>
      <c r="Z275" s="32"/>
      <c r="AA275" s="32"/>
      <c r="AB275" s="32"/>
      <c r="AC275" s="32"/>
      <c r="AD275" s="27"/>
      <c r="AE275" s="27"/>
      <c r="AF275" s="27"/>
      <c r="AG275" s="27"/>
      <c r="AH275" s="27"/>
      <c r="AI275" s="27"/>
      <c r="AJ275" s="27"/>
      <c r="AK275" s="27"/>
      <c r="AL275" s="27"/>
    </row>
    <row r="276" spans="1:38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7"/>
      <c r="N276" s="27"/>
      <c r="O276" s="27"/>
      <c r="P276" s="27"/>
      <c r="Q276" s="27"/>
      <c r="R276" s="27"/>
      <c r="S276" s="27"/>
      <c r="T276" s="27"/>
      <c r="U276" s="27"/>
      <c r="V276" s="32"/>
      <c r="W276" s="32"/>
      <c r="X276" s="32"/>
      <c r="Y276" s="32"/>
      <c r="Z276" s="32"/>
      <c r="AA276" s="32"/>
      <c r="AB276" s="32"/>
      <c r="AC276" s="32"/>
      <c r="AD276" s="27"/>
      <c r="AE276" s="27"/>
      <c r="AF276" s="27"/>
      <c r="AG276" s="27"/>
      <c r="AH276" s="27"/>
      <c r="AI276" s="27"/>
      <c r="AJ276" s="27"/>
      <c r="AK276" s="27"/>
      <c r="AL276" s="27"/>
    </row>
    <row r="277" spans="1:38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7"/>
      <c r="N277" s="27"/>
      <c r="O277" s="27"/>
      <c r="P277" s="27"/>
      <c r="Q277" s="27"/>
      <c r="R277" s="27"/>
      <c r="S277" s="27"/>
      <c r="T277" s="27"/>
      <c r="U277" s="27"/>
      <c r="V277" s="32"/>
      <c r="W277" s="32"/>
      <c r="X277" s="32"/>
      <c r="Y277" s="32"/>
      <c r="Z277" s="32"/>
      <c r="AA277" s="32"/>
      <c r="AB277" s="32"/>
      <c r="AC277" s="32"/>
      <c r="AD277" s="27"/>
      <c r="AE277" s="27"/>
      <c r="AF277" s="27"/>
      <c r="AG277" s="27"/>
      <c r="AH277" s="27"/>
      <c r="AI277" s="27"/>
      <c r="AJ277" s="27"/>
      <c r="AK277" s="27"/>
      <c r="AL277" s="27"/>
    </row>
    <row r="278" spans="1:38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7"/>
      <c r="N278" s="27"/>
      <c r="O278" s="27"/>
      <c r="P278" s="27"/>
      <c r="Q278" s="27"/>
      <c r="R278" s="27"/>
      <c r="S278" s="27"/>
      <c r="T278" s="27"/>
      <c r="U278" s="27"/>
      <c r="V278" s="32"/>
      <c r="W278" s="32"/>
      <c r="X278" s="32"/>
      <c r="Y278" s="32"/>
      <c r="Z278" s="32"/>
      <c r="AA278" s="32"/>
      <c r="AB278" s="32"/>
      <c r="AC278" s="32"/>
      <c r="AD278" s="27"/>
      <c r="AE278" s="27"/>
      <c r="AF278" s="27"/>
      <c r="AG278" s="27"/>
      <c r="AH278" s="27"/>
      <c r="AI278" s="27"/>
      <c r="AJ278" s="27"/>
      <c r="AK278" s="27"/>
      <c r="AL278" s="27"/>
    </row>
    <row r="279" spans="1:38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7"/>
      <c r="N279" s="27"/>
      <c r="O279" s="27"/>
      <c r="P279" s="27"/>
      <c r="Q279" s="27"/>
      <c r="R279" s="27"/>
      <c r="S279" s="27"/>
      <c r="T279" s="27"/>
      <c r="U279" s="27"/>
      <c r="V279" s="32"/>
      <c r="W279" s="32"/>
      <c r="X279" s="32"/>
      <c r="Y279" s="32"/>
      <c r="Z279" s="32"/>
      <c r="AA279" s="32"/>
      <c r="AB279" s="32"/>
      <c r="AC279" s="32"/>
      <c r="AD279" s="27"/>
      <c r="AE279" s="27"/>
      <c r="AF279" s="27"/>
      <c r="AG279" s="27"/>
      <c r="AH279" s="27"/>
      <c r="AI279" s="27"/>
      <c r="AJ279" s="27"/>
      <c r="AK279" s="27"/>
      <c r="AL279" s="27"/>
    </row>
    <row r="280" spans="1:38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7"/>
      <c r="N280" s="27"/>
      <c r="O280" s="27"/>
      <c r="P280" s="27"/>
      <c r="Q280" s="27"/>
      <c r="R280" s="27"/>
      <c r="S280" s="27"/>
      <c r="T280" s="27"/>
      <c r="U280" s="27"/>
      <c r="V280" s="32"/>
      <c r="W280" s="32"/>
      <c r="X280" s="32"/>
      <c r="Y280" s="32"/>
      <c r="Z280" s="32"/>
      <c r="AA280" s="32"/>
      <c r="AB280" s="32"/>
      <c r="AC280" s="32"/>
      <c r="AD280" s="27"/>
      <c r="AE280" s="27"/>
      <c r="AF280" s="27"/>
      <c r="AG280" s="27"/>
      <c r="AH280" s="27"/>
      <c r="AI280" s="27"/>
      <c r="AJ280" s="27"/>
      <c r="AK280" s="27"/>
      <c r="AL280" s="27"/>
    </row>
    <row r="281" spans="1:38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7"/>
      <c r="N281" s="27"/>
      <c r="O281" s="27"/>
      <c r="P281" s="27"/>
      <c r="Q281" s="27"/>
      <c r="R281" s="27"/>
      <c r="S281" s="27"/>
      <c r="T281" s="27"/>
      <c r="U281" s="27"/>
      <c r="V281" s="32"/>
      <c r="W281" s="32"/>
      <c r="X281" s="32"/>
      <c r="Y281" s="32"/>
      <c r="Z281" s="32"/>
      <c r="AA281" s="32"/>
      <c r="AB281" s="32"/>
      <c r="AC281" s="32"/>
      <c r="AD281" s="27"/>
      <c r="AE281" s="27"/>
      <c r="AF281" s="27"/>
      <c r="AG281" s="27"/>
      <c r="AH281" s="27"/>
      <c r="AI281" s="27"/>
      <c r="AJ281" s="27"/>
      <c r="AK281" s="27"/>
      <c r="AL281" s="27"/>
    </row>
    <row r="282" spans="1:38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7"/>
      <c r="N282" s="27"/>
      <c r="O282" s="27"/>
      <c r="P282" s="27"/>
      <c r="Q282" s="27"/>
      <c r="R282" s="27"/>
      <c r="S282" s="27"/>
      <c r="T282" s="27"/>
      <c r="U282" s="27"/>
      <c r="V282" s="32"/>
      <c r="W282" s="32"/>
      <c r="X282" s="32"/>
      <c r="Y282" s="32"/>
      <c r="Z282" s="32"/>
      <c r="AA282" s="32"/>
      <c r="AB282" s="32"/>
      <c r="AC282" s="32"/>
      <c r="AD282" s="27"/>
      <c r="AE282" s="27"/>
      <c r="AF282" s="27"/>
      <c r="AG282" s="27"/>
      <c r="AH282" s="27"/>
      <c r="AI282" s="27"/>
      <c r="AJ282" s="27"/>
      <c r="AK282" s="27"/>
      <c r="AL282" s="27"/>
    </row>
    <row r="283" spans="1:38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7"/>
      <c r="N283" s="27"/>
      <c r="O283" s="27"/>
      <c r="P283" s="27"/>
      <c r="Q283" s="27"/>
      <c r="R283" s="27"/>
      <c r="S283" s="27"/>
      <c r="T283" s="27"/>
      <c r="U283" s="27"/>
      <c r="V283" s="32"/>
      <c r="W283" s="32"/>
      <c r="X283" s="32"/>
      <c r="Y283" s="32"/>
      <c r="Z283" s="32"/>
      <c r="AA283" s="32"/>
      <c r="AB283" s="32"/>
      <c r="AC283" s="32"/>
      <c r="AD283" s="27"/>
      <c r="AE283" s="27"/>
      <c r="AF283" s="27"/>
      <c r="AG283" s="27"/>
      <c r="AH283" s="27"/>
      <c r="AI283" s="27"/>
      <c r="AJ283" s="27"/>
      <c r="AK283" s="27"/>
      <c r="AL283" s="27"/>
    </row>
    <row r="284" spans="1:38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7"/>
      <c r="N284" s="27"/>
      <c r="O284" s="27"/>
      <c r="P284" s="27"/>
      <c r="Q284" s="27"/>
      <c r="R284" s="27"/>
      <c r="S284" s="27"/>
      <c r="T284" s="27"/>
      <c r="U284" s="27"/>
      <c r="V284" s="32"/>
      <c r="W284" s="32"/>
      <c r="X284" s="32"/>
      <c r="Y284" s="32"/>
      <c r="Z284" s="32"/>
      <c r="AA284" s="32"/>
      <c r="AB284" s="32"/>
      <c r="AC284" s="32"/>
      <c r="AD284" s="27"/>
      <c r="AE284" s="27"/>
      <c r="AF284" s="27"/>
      <c r="AG284" s="27"/>
      <c r="AH284" s="27"/>
      <c r="AI284" s="27"/>
      <c r="AJ284" s="27"/>
      <c r="AK284" s="27"/>
      <c r="AL284" s="27"/>
    </row>
    <row r="285" spans="1:38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7"/>
      <c r="N285" s="27"/>
      <c r="O285" s="27"/>
      <c r="P285" s="27"/>
      <c r="Q285" s="27"/>
      <c r="R285" s="27"/>
      <c r="S285" s="27"/>
      <c r="T285" s="27"/>
      <c r="U285" s="27"/>
      <c r="V285" s="32"/>
      <c r="W285" s="32"/>
      <c r="X285" s="32"/>
      <c r="Y285" s="32"/>
      <c r="Z285" s="32"/>
      <c r="AA285" s="32"/>
      <c r="AB285" s="32"/>
      <c r="AC285" s="32"/>
      <c r="AD285" s="27"/>
      <c r="AE285" s="27"/>
      <c r="AF285" s="27"/>
      <c r="AG285" s="27"/>
      <c r="AH285" s="27"/>
      <c r="AI285" s="27"/>
      <c r="AJ285" s="27"/>
      <c r="AK285" s="27"/>
      <c r="AL285" s="27"/>
    </row>
    <row r="286" spans="1:38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7"/>
      <c r="N286" s="27"/>
      <c r="O286" s="27"/>
      <c r="P286" s="27"/>
      <c r="Q286" s="27"/>
      <c r="R286" s="27"/>
      <c r="S286" s="27"/>
      <c r="T286" s="27"/>
      <c r="U286" s="27"/>
      <c r="V286" s="32"/>
      <c r="W286" s="32"/>
      <c r="X286" s="32"/>
      <c r="Y286" s="32"/>
      <c r="Z286" s="32"/>
      <c r="AA286" s="32"/>
      <c r="AB286" s="32"/>
      <c r="AC286" s="32"/>
      <c r="AD286" s="27"/>
      <c r="AE286" s="27"/>
      <c r="AF286" s="27"/>
      <c r="AG286" s="27"/>
      <c r="AH286" s="27"/>
      <c r="AI286" s="27"/>
      <c r="AJ286" s="27"/>
      <c r="AK286" s="27"/>
      <c r="AL286" s="27"/>
    </row>
    <row r="287" spans="1:38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7"/>
      <c r="N287" s="27"/>
      <c r="O287" s="27"/>
      <c r="P287" s="27"/>
      <c r="Q287" s="27"/>
      <c r="R287" s="27"/>
      <c r="S287" s="27"/>
      <c r="T287" s="27"/>
      <c r="U287" s="27"/>
      <c r="V287" s="32"/>
      <c r="W287" s="32"/>
      <c r="X287" s="32"/>
      <c r="Y287" s="32"/>
      <c r="Z287" s="32"/>
      <c r="AA287" s="32"/>
      <c r="AB287" s="32"/>
      <c r="AC287" s="32"/>
      <c r="AD287" s="27"/>
      <c r="AE287" s="27"/>
      <c r="AF287" s="27"/>
      <c r="AG287" s="27"/>
      <c r="AH287" s="27"/>
      <c r="AI287" s="27"/>
      <c r="AJ287" s="27"/>
      <c r="AK287" s="27"/>
      <c r="AL287" s="27"/>
    </row>
    <row r="288" spans="1:38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7"/>
      <c r="N288" s="27"/>
      <c r="O288" s="27"/>
      <c r="P288" s="27"/>
      <c r="Q288" s="27"/>
      <c r="R288" s="27"/>
      <c r="S288" s="27"/>
      <c r="T288" s="27"/>
      <c r="U288" s="27"/>
      <c r="V288" s="32"/>
      <c r="W288" s="32"/>
      <c r="X288" s="32"/>
      <c r="Y288" s="32"/>
      <c r="Z288" s="32"/>
      <c r="AA288" s="32"/>
      <c r="AB288" s="32"/>
      <c r="AC288" s="32"/>
      <c r="AD288" s="27"/>
      <c r="AE288" s="27"/>
      <c r="AF288" s="27"/>
      <c r="AG288" s="27"/>
      <c r="AH288" s="27"/>
      <c r="AI288" s="27"/>
      <c r="AJ288" s="27"/>
      <c r="AK288" s="27"/>
      <c r="AL288" s="27"/>
    </row>
    <row r="289" spans="1:38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7"/>
      <c r="N289" s="27"/>
      <c r="O289" s="27"/>
      <c r="P289" s="27"/>
      <c r="Q289" s="27"/>
      <c r="R289" s="27"/>
      <c r="S289" s="27"/>
      <c r="T289" s="27"/>
      <c r="U289" s="27"/>
      <c r="V289" s="32"/>
      <c r="W289" s="32"/>
      <c r="X289" s="32"/>
      <c r="Y289" s="32"/>
      <c r="Z289" s="32"/>
      <c r="AA289" s="32"/>
      <c r="AB289" s="32"/>
      <c r="AC289" s="32"/>
      <c r="AD289" s="27"/>
      <c r="AE289" s="27"/>
      <c r="AF289" s="27"/>
      <c r="AG289" s="27"/>
      <c r="AH289" s="27"/>
      <c r="AI289" s="27"/>
      <c r="AJ289" s="27"/>
      <c r="AK289" s="27"/>
      <c r="AL289" s="27"/>
    </row>
    <row r="290" spans="1:38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7"/>
      <c r="N290" s="27"/>
      <c r="O290" s="27"/>
      <c r="P290" s="27"/>
      <c r="Q290" s="27"/>
      <c r="R290" s="27"/>
      <c r="S290" s="27"/>
      <c r="T290" s="27"/>
      <c r="U290" s="27"/>
      <c r="V290" s="32"/>
      <c r="W290" s="32"/>
      <c r="X290" s="32"/>
      <c r="Y290" s="32"/>
      <c r="Z290" s="32"/>
      <c r="AA290" s="32"/>
      <c r="AB290" s="32"/>
      <c r="AC290" s="32"/>
      <c r="AD290" s="27"/>
      <c r="AE290" s="27"/>
      <c r="AF290" s="27"/>
      <c r="AG290" s="27"/>
      <c r="AH290" s="27"/>
      <c r="AI290" s="27"/>
      <c r="AJ290" s="27"/>
      <c r="AK290" s="27"/>
      <c r="AL290" s="27"/>
    </row>
    <row r="291" spans="1:38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7"/>
      <c r="N291" s="27"/>
      <c r="O291" s="27"/>
      <c r="P291" s="27"/>
      <c r="Q291" s="27"/>
      <c r="R291" s="27"/>
      <c r="S291" s="27"/>
      <c r="T291" s="27"/>
      <c r="U291" s="27"/>
      <c r="V291" s="32"/>
      <c r="W291" s="32"/>
      <c r="X291" s="32"/>
      <c r="Y291" s="32"/>
      <c r="Z291" s="32"/>
      <c r="AA291" s="32"/>
      <c r="AB291" s="32"/>
      <c r="AC291" s="32"/>
      <c r="AD291" s="27"/>
      <c r="AE291" s="27"/>
      <c r="AF291" s="27"/>
      <c r="AG291" s="27"/>
      <c r="AH291" s="27"/>
      <c r="AI291" s="27"/>
      <c r="AJ291" s="27"/>
      <c r="AK291" s="27"/>
      <c r="AL291" s="27"/>
    </row>
    <row r="292" spans="1:38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7"/>
      <c r="N292" s="27"/>
      <c r="O292" s="27"/>
      <c r="P292" s="27"/>
      <c r="Q292" s="27"/>
      <c r="R292" s="27"/>
      <c r="S292" s="27"/>
      <c r="T292" s="27"/>
      <c r="U292" s="27"/>
      <c r="V292" s="32"/>
      <c r="W292" s="32"/>
      <c r="X292" s="32"/>
      <c r="Y292" s="32"/>
      <c r="Z292" s="32"/>
      <c r="AA292" s="32"/>
      <c r="AB292" s="32"/>
      <c r="AC292" s="32"/>
      <c r="AD292" s="27"/>
      <c r="AE292" s="27"/>
      <c r="AF292" s="27"/>
      <c r="AG292" s="27"/>
      <c r="AH292" s="27"/>
      <c r="AI292" s="27"/>
      <c r="AJ292" s="27"/>
      <c r="AK292" s="27"/>
      <c r="AL292" s="27"/>
    </row>
    <row r="293" spans="1:38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7"/>
      <c r="N293" s="27"/>
      <c r="O293" s="27"/>
      <c r="P293" s="27"/>
      <c r="Q293" s="27"/>
      <c r="R293" s="27"/>
      <c r="S293" s="27"/>
      <c r="T293" s="27"/>
      <c r="U293" s="27"/>
      <c r="V293" s="32"/>
      <c r="W293" s="32"/>
      <c r="X293" s="32"/>
      <c r="Y293" s="32"/>
      <c r="Z293" s="32"/>
      <c r="AA293" s="32"/>
      <c r="AB293" s="32"/>
      <c r="AC293" s="32"/>
      <c r="AD293" s="27"/>
      <c r="AE293" s="27"/>
      <c r="AF293" s="27"/>
      <c r="AG293" s="27"/>
      <c r="AH293" s="27"/>
      <c r="AI293" s="27"/>
      <c r="AJ293" s="27"/>
      <c r="AK293" s="27"/>
      <c r="AL293" s="27"/>
    </row>
    <row r="294" spans="1:38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7"/>
      <c r="N294" s="27"/>
      <c r="O294" s="27"/>
      <c r="P294" s="27"/>
      <c r="Q294" s="27"/>
      <c r="R294" s="27"/>
      <c r="S294" s="27"/>
      <c r="T294" s="27"/>
      <c r="U294" s="27"/>
      <c r="V294" s="32"/>
      <c r="W294" s="32"/>
      <c r="X294" s="32"/>
      <c r="Y294" s="32"/>
      <c r="Z294" s="32"/>
      <c r="AA294" s="32"/>
      <c r="AB294" s="32"/>
      <c r="AC294" s="32"/>
      <c r="AD294" s="27"/>
      <c r="AE294" s="27"/>
      <c r="AF294" s="27"/>
      <c r="AG294" s="27"/>
      <c r="AH294" s="27"/>
      <c r="AI294" s="27"/>
      <c r="AJ294" s="27"/>
      <c r="AK294" s="27"/>
      <c r="AL294" s="27"/>
    </row>
    <row r="295" spans="1:38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7"/>
      <c r="N295" s="27"/>
      <c r="O295" s="27"/>
      <c r="P295" s="27"/>
      <c r="Q295" s="27"/>
      <c r="R295" s="27"/>
      <c r="S295" s="27"/>
      <c r="T295" s="27"/>
      <c r="U295" s="27"/>
      <c r="V295" s="32"/>
      <c r="W295" s="32"/>
      <c r="X295" s="32"/>
      <c r="Y295" s="32"/>
      <c r="Z295" s="32"/>
      <c r="AA295" s="32"/>
      <c r="AB295" s="32"/>
      <c r="AC295" s="32"/>
      <c r="AD295" s="27"/>
      <c r="AE295" s="27"/>
      <c r="AF295" s="27"/>
      <c r="AG295" s="27"/>
      <c r="AH295" s="27"/>
      <c r="AI295" s="27"/>
      <c r="AJ295" s="27"/>
      <c r="AK295" s="27"/>
      <c r="AL295" s="27"/>
    </row>
    <row r="296" spans="1:38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7"/>
      <c r="N296" s="27"/>
      <c r="O296" s="27"/>
      <c r="P296" s="27"/>
      <c r="Q296" s="27"/>
      <c r="R296" s="27"/>
      <c r="S296" s="27"/>
      <c r="T296" s="27"/>
      <c r="U296" s="27"/>
      <c r="V296" s="32"/>
      <c r="W296" s="32"/>
      <c r="X296" s="32"/>
      <c r="Y296" s="32"/>
      <c r="Z296" s="32"/>
      <c r="AA296" s="32"/>
      <c r="AB296" s="32"/>
      <c r="AC296" s="32"/>
      <c r="AD296" s="27"/>
      <c r="AE296" s="27"/>
      <c r="AF296" s="27"/>
      <c r="AG296" s="27"/>
      <c r="AH296" s="27"/>
      <c r="AI296" s="27"/>
      <c r="AJ296" s="27"/>
      <c r="AK296" s="27"/>
      <c r="AL296" s="27"/>
    </row>
    <row r="297" spans="1:38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7"/>
      <c r="N297" s="27"/>
      <c r="O297" s="27"/>
      <c r="P297" s="27"/>
      <c r="Q297" s="27"/>
      <c r="R297" s="27"/>
      <c r="S297" s="27"/>
      <c r="T297" s="27"/>
      <c r="U297" s="27"/>
      <c r="V297" s="32"/>
      <c r="W297" s="32"/>
      <c r="X297" s="32"/>
      <c r="Y297" s="32"/>
      <c r="Z297" s="32"/>
      <c r="AA297" s="32"/>
      <c r="AB297" s="32"/>
      <c r="AC297" s="32"/>
      <c r="AD297" s="27"/>
      <c r="AE297" s="27"/>
      <c r="AF297" s="27"/>
      <c r="AG297" s="27"/>
      <c r="AH297" s="27"/>
      <c r="AI297" s="27"/>
      <c r="AJ297" s="27"/>
      <c r="AK297" s="27"/>
      <c r="AL297" s="27"/>
    </row>
    <row r="298" spans="1:38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7"/>
      <c r="N298" s="27"/>
      <c r="O298" s="27"/>
      <c r="P298" s="27"/>
      <c r="Q298" s="27"/>
      <c r="R298" s="27"/>
      <c r="S298" s="27"/>
      <c r="T298" s="27"/>
      <c r="U298" s="27"/>
      <c r="V298" s="32"/>
      <c r="W298" s="32"/>
      <c r="X298" s="32"/>
      <c r="Y298" s="32"/>
      <c r="Z298" s="32"/>
      <c r="AA298" s="32"/>
      <c r="AB298" s="32"/>
      <c r="AC298" s="32"/>
      <c r="AD298" s="27"/>
      <c r="AE298" s="27"/>
      <c r="AF298" s="27"/>
      <c r="AG298" s="27"/>
      <c r="AH298" s="27"/>
      <c r="AI298" s="27"/>
      <c r="AJ298" s="27"/>
      <c r="AK298" s="27"/>
      <c r="AL298" s="27"/>
    </row>
    <row r="299" spans="1:38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7"/>
      <c r="N299" s="27"/>
      <c r="O299" s="27"/>
      <c r="P299" s="27"/>
      <c r="Q299" s="27"/>
      <c r="R299" s="27"/>
      <c r="S299" s="27"/>
      <c r="T299" s="27"/>
      <c r="U299" s="27"/>
      <c r="V299" s="32"/>
      <c r="W299" s="32"/>
      <c r="X299" s="32"/>
      <c r="Y299" s="32"/>
      <c r="Z299" s="32"/>
      <c r="AA299" s="32"/>
      <c r="AB299" s="32"/>
      <c r="AC299" s="32"/>
      <c r="AD299" s="27"/>
      <c r="AE299" s="27"/>
      <c r="AF299" s="27"/>
      <c r="AG299" s="27"/>
      <c r="AH299" s="27"/>
      <c r="AI299" s="27"/>
      <c r="AJ299" s="27"/>
      <c r="AK299" s="27"/>
      <c r="AL299" s="27"/>
    </row>
    <row r="300" spans="1:38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7"/>
      <c r="N300" s="27"/>
      <c r="O300" s="27"/>
      <c r="P300" s="27"/>
      <c r="Q300" s="27"/>
      <c r="R300" s="27"/>
      <c r="S300" s="27"/>
      <c r="T300" s="27"/>
      <c r="U300" s="27"/>
      <c r="V300" s="32"/>
      <c r="W300" s="32"/>
      <c r="X300" s="32"/>
      <c r="Y300" s="32"/>
      <c r="Z300" s="32"/>
      <c r="AA300" s="32"/>
      <c r="AB300" s="32"/>
      <c r="AC300" s="32"/>
      <c r="AD300" s="27"/>
      <c r="AE300" s="27"/>
      <c r="AF300" s="27"/>
      <c r="AG300" s="27"/>
      <c r="AH300" s="27"/>
      <c r="AI300" s="27"/>
      <c r="AJ300" s="27"/>
      <c r="AK300" s="27"/>
      <c r="AL300" s="27"/>
    </row>
    <row r="301" spans="1:38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7"/>
      <c r="N301" s="27"/>
      <c r="O301" s="27"/>
      <c r="P301" s="27"/>
      <c r="Q301" s="27"/>
      <c r="R301" s="27"/>
      <c r="S301" s="27"/>
      <c r="T301" s="27"/>
      <c r="U301" s="27"/>
      <c r="V301" s="32"/>
      <c r="W301" s="32"/>
      <c r="X301" s="32"/>
      <c r="Y301" s="32"/>
      <c r="Z301" s="32"/>
      <c r="AA301" s="32"/>
      <c r="AB301" s="32"/>
      <c r="AC301" s="32"/>
      <c r="AD301" s="27"/>
      <c r="AE301" s="27"/>
      <c r="AF301" s="27"/>
      <c r="AG301" s="27"/>
      <c r="AH301" s="27"/>
      <c r="AI301" s="27"/>
      <c r="AJ301" s="27"/>
      <c r="AK301" s="27"/>
      <c r="AL301" s="27"/>
    </row>
    <row r="302" spans="1:38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7"/>
      <c r="N302" s="27"/>
      <c r="O302" s="27"/>
      <c r="P302" s="27"/>
      <c r="Q302" s="27"/>
      <c r="R302" s="27"/>
      <c r="S302" s="27"/>
      <c r="T302" s="27"/>
      <c r="U302" s="27"/>
      <c r="V302" s="32"/>
      <c r="W302" s="32"/>
      <c r="X302" s="32"/>
      <c r="Y302" s="32"/>
      <c r="Z302" s="32"/>
      <c r="AA302" s="32"/>
      <c r="AB302" s="32"/>
      <c r="AC302" s="32"/>
      <c r="AD302" s="27"/>
      <c r="AE302" s="27"/>
      <c r="AF302" s="27"/>
      <c r="AG302" s="27"/>
      <c r="AH302" s="27"/>
      <c r="AI302" s="27"/>
      <c r="AJ302" s="27"/>
      <c r="AK302" s="27"/>
      <c r="AL302" s="27"/>
    </row>
    <row r="303" spans="1:38">
      <c r="A303" s="28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32"/>
      <c r="W303" s="32"/>
      <c r="X303" s="32"/>
      <c r="Y303" s="32"/>
      <c r="Z303" s="32"/>
      <c r="AA303" s="32"/>
      <c r="AB303" s="32"/>
      <c r="AC303" s="32"/>
      <c r="AD303" s="27"/>
      <c r="AE303" s="27"/>
      <c r="AF303" s="27"/>
      <c r="AG303" s="27"/>
      <c r="AH303" s="27"/>
      <c r="AI303" s="27"/>
      <c r="AJ303" s="27"/>
      <c r="AK303" s="27"/>
      <c r="AL303" s="27"/>
    </row>
    <row r="304" spans="1:38">
      <c r="A304" s="28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32"/>
      <c r="W304" s="32"/>
      <c r="X304" s="32"/>
      <c r="Y304" s="32"/>
      <c r="Z304" s="32"/>
      <c r="AA304" s="32"/>
      <c r="AB304" s="32"/>
      <c r="AC304" s="32"/>
      <c r="AD304" s="27"/>
      <c r="AE304" s="27"/>
      <c r="AF304" s="27"/>
      <c r="AG304" s="27"/>
      <c r="AH304" s="27"/>
      <c r="AI304" s="27"/>
      <c r="AJ304" s="27"/>
      <c r="AL304" s="27"/>
    </row>
    <row r="305" spans="1:30">
      <c r="A305" s="28"/>
      <c r="AC305" s="32"/>
      <c r="AD305" s="27"/>
    </row>
    <row r="306" spans="1:30">
      <c r="A306" s="27"/>
    </row>
    <row r="307" spans="1:30">
      <c r="A307" s="27"/>
    </row>
  </sheetData>
  <mergeCells count="30">
    <mergeCell ref="J13:AL13"/>
    <mergeCell ref="J14:AL14"/>
    <mergeCell ref="J15:AL15"/>
    <mergeCell ref="D3:AL3"/>
    <mergeCell ref="B17:R17"/>
    <mergeCell ref="J16:AL16"/>
    <mergeCell ref="J12:AL12"/>
    <mergeCell ref="AD17:AD19"/>
    <mergeCell ref="AE17:AE19"/>
    <mergeCell ref="AF17:AK18"/>
    <mergeCell ref="AL17:AL18"/>
    <mergeCell ref="B18:D20"/>
    <mergeCell ref="T20:U20"/>
    <mergeCell ref="E18:F20"/>
    <mergeCell ref="G18:H20"/>
    <mergeCell ref="Y20:AA20"/>
    <mergeCell ref="AB20:AC20"/>
    <mergeCell ref="I20:J20"/>
    <mergeCell ref="L20:M20"/>
    <mergeCell ref="S17:AC19"/>
    <mergeCell ref="I18:R19"/>
    <mergeCell ref="N20:S20"/>
    <mergeCell ref="AG2:AL2"/>
    <mergeCell ref="J11:AL11"/>
    <mergeCell ref="J10:AL10"/>
    <mergeCell ref="D8:AL8"/>
    <mergeCell ref="D5:AL5"/>
    <mergeCell ref="D4:AL4"/>
    <mergeCell ref="D6:AL6"/>
    <mergeCell ref="D7:AL7"/>
  </mergeCells>
  <phoneticPr fontId="18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53" firstPageNumber="3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4</vt:lpstr>
      <vt:lpstr>Приложение 3</vt:lpstr>
      <vt:lpstr>Лист1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OKRSO02</cp:lastModifiedBy>
  <cp:lastPrinted>2021-11-16T13:32:15Z</cp:lastPrinted>
  <dcterms:created xsi:type="dcterms:W3CDTF">2011-12-09T07:36:49Z</dcterms:created>
  <dcterms:modified xsi:type="dcterms:W3CDTF">2022-01-28T06:15:32Z</dcterms:modified>
</cp:coreProperties>
</file>